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505BB6C-7C59-4FC8-B45F-F3AB833CA573}"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8" i="2" l="1"/>
  <c r="S13" i="2"/>
  <c r="S7" i="2" l="1"/>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<sst xmlns="http://schemas.openxmlformats.org/spreadsheetml/2006/main" count="525" uniqueCount="220">
  <si>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</si>
  <si>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</si>
  <si>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</si>
  <si>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</si>
  <si>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</si>
  <si>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</si>
  <si>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</si>
  <si>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</si>
  <si>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</si>
  <si>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</si>
  <si>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</si>
  <si>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</si>
  <si>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</si>
  <si>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</si>
  <si>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</si>
  <si>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</si>
  <si>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</si>
  <si>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</si>
  <si>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</si>
  <si>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</si>
  <si>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</si>
  <si>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</si>
  <si>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</si>
  <si>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</si>
  <si>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</si>
  <si>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</si>
  <si>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</si>
  <si>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</si>
  <si>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</si>
  <si>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</si>
  <si>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</si>
  <si>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</si>
  <si>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</si>
  <si>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</si>
  <si>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</si>
  <si>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</si>
  <si>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</si>
  <si>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</si>
  <si>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</si>
  <si>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</si>
  <si>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</si>
  <si>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</si>
  <si>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</si>
  <si>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</si>
  <si>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</si>
  <si>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</si>
  <si>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</si>
  <si>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</si>
  <si>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</si>
  <si>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</si>
  <si>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</si>
  <si>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</si>
  <si>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</si>
  <si>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</si>
  <si>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</si>
  <si>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</si>
  <si>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</si>
  <si>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</si>
  <si>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</si>
  <si>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</si>
  <si>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</si>
  <si>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</si>
  <si>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</si>
  <si>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</si>
  <si>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</si>
  <si>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</si>
  <si>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</si>
  <si>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</si>
  <si>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</si>
  <si>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</si>
  <si>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</si>
  <si>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</si>
  <si>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</si>
  <si>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</si>
  <si>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</si>
  <si>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</si>
  <si>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</si>
  <si>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</si>
  <si>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</si>
  <si>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</si>
  <si>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</si>
  <si>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</si>
  <si>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</si>
  <si>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</si>
  <si>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</si>
  <si>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</si>
  <si>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</si>
  <si>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</si>
  <si>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</si>
  <si>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</si>
  <si>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</si>
  <si>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</si>
  <si>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</si>
  <si>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</si>
  <si>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</si>
  <si>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</si>
  <si>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</si>
  <si>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</si>
  <si>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</si>
  <si>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</si>
  <si>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</si>
  <si>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</si>
  <si>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</si>
  <si>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</si>
  <si>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</si>
  <si>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</si>
  <si>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</si>
  <si>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</si>
  <si>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</si>
  <si>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</si>
  <si>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</si>
  <si>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</si>
  <si>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</si>
  <si>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</si>
  <si>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</si>
  <si>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</si>
  <si>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</si>
  <si>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</si>
  <si>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</si>
  <si>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</si>
  <si>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</si>
  <si>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</si>
  <si>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</si>
  <si>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</si>
  <si>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</si>
  <si>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</si>
  <si>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</si>
  <si>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</si>
  <si>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</si>
  <si>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</si>
  <si>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</si>
  <si>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</si>
  <si>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</si>
  <si>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</si>
  <si>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</si>
  <si>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</si>
  <si>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</si>
  <si>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</si>
  <si>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</si>
  <si>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</si>
  <si>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</si>
  <si>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</si>
  <si>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</si>
  <si>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</si>
  <si>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</si>
  <si>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</si>
  <si>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</si>
  <si>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</si>
  <si>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</si>
  <si>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</si>
  <si>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</si>
  <si>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</si>
  <si>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</si>
  <si>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</si>
  <si>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</si>
  <si>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</si>
  <si>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</si>
  <si>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</si>
  <si>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</si>
  <si>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</si>
  <si>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</si>
  <si>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</si>
  <si>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</si>
  <si>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</si>
  <si>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</si>
  <si>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</si>
  <si>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</si>
  <si>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</si>
  <si>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</si>
  <si>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</si>
  <si>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</si>
  <si>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</si>
  <si>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</si>
  <si>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</si>
  <si>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</si>
  <si>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</si>
  <si>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</si>
  <si>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</si>
  <si>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</si>
  <si>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</si>
  <si>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</si>
  <si>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</si>
  <si>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</si>
  <si>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</si>
  <si>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</si>
  <si>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</si>
  <si>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</si>
  <si>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</si>
  <si>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</si>
  <si>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</si>
  <si>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</si>
  <si>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</si>
  <si>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</si>
  <si>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</si>
  <si>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</si>
  <si>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</si>
  <si>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</si>
  <si>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</si>
  <si>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</si>
  <si>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</si>
  <si>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</si>
  <si>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</si>
  <si>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</si>
  <si>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</si>
  <si>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</si>
  <si>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</si>
  <si>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</si>
  <si>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</si>
  <si>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</si>
  <si>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</si>
  <si>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</si>
  <si>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</si>
  <si>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</si>
  <si>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</si>
  <si>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</si>
  <si>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</si>
  <si>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</si>
  <si>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</si>
  <si>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</si>
  <si>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Oranienburg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</si>
</sst>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xf numFmtId="8" fontId="30"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10000878</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1" zoomScaleNormal="100" workbookViewId="0">
      <selection activeCell="C5" sqref="C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71"/>
  <sheetViews>
    <sheetView showGridLines="0" topLeftCell="D1" zoomScale="85" zoomScaleNormal="85" workbookViewId="0">
      <selection activeCell="I18" sqref="I18"/>
    </sheetView>
  </sheetViews>
  <sheetFormatPr baseColWidth="10" defaultColWidth="11.42578125" defaultRowHeight="15.75"/>
  <cols>
    <col min="1" max="1" width="6.28515625" style="42" customWidth="1"/>
    <col min="2" max="2" width="87.7109375" style="92" customWidth="1"/>
    <col min="3" max="18" width="18.5703125" style="42" customWidth="1"/>
    <col min="19" max="19" width="20.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45336.1</v>
      </c>
      <c r="D3" s="24">
        <v>40048.199999999997</v>
      </c>
      <c r="E3" s="24">
        <v>38984</v>
      </c>
      <c r="F3" s="24">
        <v>35320.199999999997</v>
      </c>
      <c r="G3" s="24">
        <v>29288</v>
      </c>
      <c r="H3" s="24">
        <v>26920.1</v>
      </c>
      <c r="I3" s="24">
        <v>27840</v>
      </c>
      <c r="J3" s="24">
        <v>27188</v>
      </c>
      <c r="K3" s="24">
        <v>26934</v>
      </c>
      <c r="L3" s="24">
        <v>26960.1</v>
      </c>
      <c r="M3" s="24">
        <v>27432</v>
      </c>
      <c r="N3" s="24">
        <v>27656</v>
      </c>
      <c r="O3" s="24">
        <v>37904.98823529412</v>
      </c>
      <c r="P3" s="24">
        <v>27005.270588235297</v>
      </c>
      <c r="Q3" s="24">
        <v>28632.094117647059</v>
      </c>
      <c r="R3" s="24">
        <v>34000.611764705878</v>
      </c>
      <c r="S3" s="24">
        <v>32856.585662432139</v>
      </c>
    </row>
    <row r="4" spans="1:19" ht="18.75" customHeight="1">
      <c r="A4" s="79">
        <v>2</v>
      </c>
      <c r="B4" s="82" t="s">
        <v>31</v>
      </c>
      <c r="C4" s="24">
        <v>27.5</v>
      </c>
      <c r="D4" s="24">
        <v>24.5</v>
      </c>
      <c r="E4" s="24">
        <v>22.5</v>
      </c>
      <c r="F4" s="24">
        <v>20</v>
      </c>
      <c r="G4" s="24">
        <v>17.5</v>
      </c>
      <c r="H4" s="24">
        <v>16.5</v>
      </c>
      <c r="I4" s="24">
        <v>16.5</v>
      </c>
      <c r="J4" s="24">
        <v>17.5</v>
      </c>
      <c r="K4" s="24">
        <v>17.25</v>
      </c>
      <c r="L4" s="24">
        <v>17.5</v>
      </c>
      <c r="M4" s="24">
        <v>17</v>
      </c>
      <c r="N4" s="24">
        <v>17</v>
      </c>
      <c r="O4" s="24">
        <v>23.3</v>
      </c>
      <c r="P4" s="24">
        <v>16.600000000000001</v>
      </c>
      <c r="Q4" s="24">
        <v>17.600000000000001</v>
      </c>
      <c r="R4" s="24">
        <v>20.9</v>
      </c>
      <c r="S4" s="24">
        <v>20.196773078584986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9424872.8900000006</v>
      </c>
      <c r="D6" s="25">
        <v>10323218.35</v>
      </c>
      <c r="E6" s="25">
        <v>9925015.9499999993</v>
      </c>
      <c r="F6" s="25">
        <v>8752535.1400000006</v>
      </c>
      <c r="G6" s="25">
        <v>9930854.7699999996</v>
      </c>
      <c r="H6" s="25">
        <v>9081188.5399999991</v>
      </c>
      <c r="I6" s="25">
        <v>9832689.4299999997</v>
      </c>
      <c r="J6" s="25">
        <v>9764501.040000001</v>
      </c>
      <c r="K6" s="25">
        <v>9131788.4900000002</v>
      </c>
      <c r="L6" s="25">
        <v>9272723.4000000004</v>
      </c>
      <c r="M6" s="25">
        <v>13176122.039999999</v>
      </c>
      <c r="N6" s="25">
        <v>14223464.050000001</v>
      </c>
      <c r="O6" s="25">
        <v>13528443.99</v>
      </c>
      <c r="P6" s="25">
        <v>14519101.380000001</v>
      </c>
      <c r="Q6" s="25">
        <v>14800671.960000001</v>
      </c>
      <c r="R6" s="25">
        <v>14379784.85</v>
      </c>
      <c r="S6" s="25">
        <v>13408084.760770001</v>
      </c>
    </row>
    <row r="7" spans="1:19" ht="18.75" customHeight="1">
      <c r="A7" s="81" t="s">
        <v>75</v>
      </c>
      <c r="B7" s="82" t="s">
        <v>159</v>
      </c>
      <c r="C7" s="25">
        <v>2246741.4300000002</v>
      </c>
      <c r="D7" s="25">
        <v>2711210.39</v>
      </c>
      <c r="E7" s="25">
        <v>2271035.64</v>
      </c>
      <c r="F7" s="25">
        <v>1321355.3600000001</v>
      </c>
      <c r="G7" s="25">
        <v>1267711.8999999999</v>
      </c>
      <c r="H7" s="25">
        <v>1845104.58</v>
      </c>
      <c r="I7" s="25">
        <v>3800361.12</v>
      </c>
      <c r="J7" s="25">
        <v>3632161.98</v>
      </c>
      <c r="K7" s="25">
        <v>3899457.84</v>
      </c>
      <c r="L7" s="25">
        <v>3052023.0400000005</v>
      </c>
      <c r="M7" s="25">
        <v>4124180.08</v>
      </c>
      <c r="N7" s="25">
        <v>3930114.9299999997</v>
      </c>
      <c r="O7" s="25">
        <v>3866427.0600000005</v>
      </c>
      <c r="P7" s="25">
        <v>4874715.4000000004</v>
      </c>
      <c r="Q7" s="25">
        <v>4947357.5999999996</v>
      </c>
      <c r="R7" s="25">
        <v>4187794.92</v>
      </c>
      <c r="S7" s="25">
        <f>+S46+S50+S57+S61+S65</f>
        <v>3327005.4320100001</v>
      </c>
    </row>
    <row r="8" spans="1:19" ht="18.75" customHeight="1">
      <c r="A8" s="81" t="s">
        <v>89</v>
      </c>
      <c r="B8" s="82" t="s">
        <v>160</v>
      </c>
      <c r="C8" s="25">
        <v>927949.96</v>
      </c>
      <c r="D8" s="25">
        <v>937206.23</v>
      </c>
      <c r="E8" s="25">
        <v>936993.48</v>
      </c>
      <c r="F8" s="25">
        <v>959960.99</v>
      </c>
      <c r="G8" s="25">
        <v>968010.93</v>
      </c>
      <c r="H8" s="25">
        <v>962579.45</v>
      </c>
      <c r="I8" s="25">
        <v>993387.25</v>
      </c>
      <c r="J8" s="25">
        <v>968751.5</v>
      </c>
      <c r="K8" s="25">
        <v>939578.96</v>
      </c>
      <c r="L8" s="25">
        <v>952402.14</v>
      </c>
      <c r="M8" s="25">
        <v>965417.15</v>
      </c>
      <c r="N8" s="25">
        <v>1033966.29</v>
      </c>
      <c r="O8" s="25">
        <v>1028877.2399999999</v>
      </c>
      <c r="P8" s="25">
        <v>1026604.97</v>
      </c>
      <c r="Q8" s="25">
        <v>1040546.8699999999</v>
      </c>
      <c r="R8" s="25">
        <v>1070641.8400000001</v>
      </c>
      <c r="S8" s="25">
        <v>1048682.1599999999</v>
      </c>
    </row>
    <row r="9" spans="1:19">
      <c r="A9" s="81" t="s">
        <v>100</v>
      </c>
      <c r="B9" s="82" t="s">
        <v>87</v>
      </c>
      <c r="C9" s="25">
        <v>7178131.4600000009</v>
      </c>
      <c r="D9" s="25">
        <v>7612007.959999999</v>
      </c>
      <c r="E9" s="25">
        <v>7653980.3099999987</v>
      </c>
      <c r="F9" s="25">
        <v>7431179.7800000003</v>
      </c>
      <c r="G9" s="25">
        <v>8663142.8699999992</v>
      </c>
      <c r="H9" s="25">
        <v>7236083.959999999</v>
      </c>
      <c r="I9" s="25">
        <v>6032328.3099999996</v>
      </c>
      <c r="J9" s="25">
        <v>6132339.0600000005</v>
      </c>
      <c r="K9" s="25">
        <v>5232330.6500000004</v>
      </c>
      <c r="L9" s="25">
        <v>6220700.3599999994</v>
      </c>
      <c r="M9" s="25">
        <v>9051941.959999999</v>
      </c>
      <c r="N9" s="25">
        <v>10293349.120000001</v>
      </c>
      <c r="O9" s="25">
        <v>9662016.9299999997</v>
      </c>
      <c r="P9" s="25">
        <v>9644385.9800000004</v>
      </c>
      <c r="Q9" s="25">
        <v>9853314.3600000013</v>
      </c>
      <c r="R9" s="25">
        <v>10191989.93</v>
      </c>
      <c r="S9" s="25">
        <f>+S6-S7</f>
        <v>10081079.32876</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27334.86</v>
      </c>
      <c r="D11" s="25">
        <v>32455.62</v>
      </c>
      <c r="E11" s="25">
        <v>23822.29</v>
      </c>
      <c r="F11" s="25">
        <v>28301.62</v>
      </c>
      <c r="G11" s="25">
        <v>20590.72</v>
      </c>
      <c r="H11" s="25">
        <v>35265.21</v>
      </c>
      <c r="I11" s="25">
        <v>33888.449999999997</v>
      </c>
      <c r="J11" s="25">
        <v>25428.49</v>
      </c>
      <c r="K11" s="25">
        <v>29056.98</v>
      </c>
      <c r="L11" s="25">
        <v>25477.11</v>
      </c>
      <c r="M11" s="25">
        <v>29610.97</v>
      </c>
      <c r="N11" s="25">
        <v>25440.400000000001</v>
      </c>
      <c r="O11" s="25">
        <v>34140.567279999996</v>
      </c>
      <c r="P11" s="25">
        <v>36304.06093</v>
      </c>
      <c r="Q11" s="25">
        <v>38155.422330000001</v>
      </c>
      <c r="R11" s="25">
        <v>30816.042289999998</v>
      </c>
      <c r="S11" s="25">
        <v>21368.45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3139556.7215578905</v>
      </c>
      <c r="D13" s="25">
        <v>3610480.46</v>
      </c>
      <c r="E13" s="25">
        <v>3331173.55</v>
      </c>
      <c r="F13" s="25">
        <v>3177280.97</v>
      </c>
      <c r="G13" s="25">
        <v>3315807.7300000004</v>
      </c>
      <c r="H13" s="25">
        <v>2862918.0199999996</v>
      </c>
      <c r="I13" s="25">
        <v>3592704.3452949859</v>
      </c>
      <c r="J13" s="25">
        <v>4088066.1093000006</v>
      </c>
      <c r="K13" s="25">
        <v>4043819.6015813267</v>
      </c>
      <c r="L13" s="25">
        <v>3837797.5147000002</v>
      </c>
      <c r="M13" s="25">
        <v>4431500.3906096676</v>
      </c>
      <c r="N13" s="25">
        <v>1107876.6000000001</v>
      </c>
      <c r="O13" s="25">
        <v>888618.81719999993</v>
      </c>
      <c r="P13" s="25">
        <v>857442.7312947996</v>
      </c>
      <c r="Q13" s="25">
        <v>852424.71615959797</v>
      </c>
      <c r="R13" s="25">
        <v>948210.89341593813</v>
      </c>
      <c r="S13" s="25">
        <f>2267851.56208-S45</f>
        <v>976693.38208000013</v>
      </c>
    </row>
    <row r="14" spans="1:19" ht="30">
      <c r="A14" s="81" t="s">
        <v>75</v>
      </c>
      <c r="B14" s="82" t="s">
        <v>80</v>
      </c>
      <c r="C14" s="25">
        <v>1950747.16</v>
      </c>
      <c r="D14" s="25">
        <v>2281436.87</v>
      </c>
      <c r="E14" s="25">
        <v>1983753.13</v>
      </c>
      <c r="F14" s="25">
        <v>2088123.56</v>
      </c>
      <c r="G14" s="25">
        <v>2157030.91</v>
      </c>
      <c r="H14" s="25">
        <v>2307418.0499999998</v>
      </c>
      <c r="I14" s="25">
        <v>2330091.4700000002</v>
      </c>
      <c r="J14" s="25">
        <v>2827157.07</v>
      </c>
      <c r="K14" s="25">
        <v>2743859.99</v>
      </c>
      <c r="L14" s="25">
        <v>2850648.09</v>
      </c>
      <c r="M14" s="25">
        <v>3342081.74</v>
      </c>
      <c r="N14" s="25">
        <v>0</v>
      </c>
      <c r="O14" s="25">
        <v>0</v>
      </c>
      <c r="P14" s="25">
        <v>0</v>
      </c>
      <c r="Q14" s="25">
        <v>0</v>
      </c>
      <c r="R14" s="25">
        <v>0</v>
      </c>
      <c r="S14" s="25">
        <v>0</v>
      </c>
    </row>
    <row r="15" spans="1:19" ht="18.75" customHeight="1">
      <c r="A15" s="81" t="s">
        <v>89</v>
      </c>
      <c r="B15" s="82" t="s">
        <v>90</v>
      </c>
      <c r="C15" s="25">
        <v>676176.27181013045</v>
      </c>
      <c r="D15" s="25">
        <v>650095</v>
      </c>
      <c r="E15" s="25">
        <v>518194</v>
      </c>
      <c r="F15" s="25">
        <v>519074</v>
      </c>
      <c r="G15" s="25">
        <v>458823</v>
      </c>
      <c r="H15" s="25">
        <v>389731.97</v>
      </c>
      <c r="I15" s="25">
        <v>455662</v>
      </c>
      <c r="J15" s="25">
        <v>581116.77</v>
      </c>
      <c r="K15" s="25">
        <v>637099.74</v>
      </c>
      <c r="L15" s="25">
        <v>508712.89</v>
      </c>
      <c r="M15" s="25">
        <v>587524.24</v>
      </c>
      <c r="N15" s="25">
        <v>566108.63</v>
      </c>
      <c r="O15" s="25">
        <v>454918.75719999993</v>
      </c>
      <c r="P15" s="25">
        <v>473599.42893479968</v>
      </c>
      <c r="Q15" s="25">
        <v>328152.49905959796</v>
      </c>
      <c r="R15" s="25">
        <v>460164.2887459381</v>
      </c>
      <c r="S15" s="25">
        <v>439656.15870000003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1443163.93</v>
      </c>
      <c r="D17" s="25">
        <v>1562821.78</v>
      </c>
      <c r="E17" s="25">
        <v>1253706.22</v>
      </c>
      <c r="F17" s="25">
        <v>1312249.08</v>
      </c>
      <c r="G17" s="25">
        <v>1230085</v>
      </c>
      <c r="H17" s="25">
        <v>1460589.61</v>
      </c>
      <c r="I17" s="25">
        <v>1499452.9</v>
      </c>
      <c r="J17" s="25">
        <v>1241923.07</v>
      </c>
      <c r="K17" s="25">
        <v>1271342.05</v>
      </c>
      <c r="L17" s="25">
        <v>1445038.05</v>
      </c>
      <c r="M17" s="25">
        <v>1515439.11</v>
      </c>
      <c r="N17" s="25">
        <v>1769128.87</v>
      </c>
      <c r="O17" s="25">
        <v>1587952.6781599999</v>
      </c>
      <c r="P17" s="25">
        <v>1212987.5068900001</v>
      </c>
      <c r="Q17" s="25">
        <v>1294866.36977</v>
      </c>
      <c r="R17" s="25">
        <v>1482215.65154</v>
      </c>
      <c r="S17" s="25">
        <v>1557915.6035500001</v>
      </c>
    </row>
    <row r="18" spans="1:19" ht="18.75" customHeight="1">
      <c r="A18" s="83">
        <v>2</v>
      </c>
      <c r="B18" s="82" t="s">
        <v>38</v>
      </c>
      <c r="C18" s="25">
        <v>134276.10445341465</v>
      </c>
      <c r="D18" s="25">
        <v>221872.89</v>
      </c>
      <c r="E18" s="25">
        <v>176955.42</v>
      </c>
      <c r="F18" s="25">
        <v>124777.63</v>
      </c>
      <c r="G18" s="25">
        <v>132427.09</v>
      </c>
      <c r="H18" s="25">
        <v>143046.60999999999</v>
      </c>
      <c r="I18" s="25">
        <v>218024.73</v>
      </c>
      <c r="J18" s="25">
        <v>219901.13</v>
      </c>
      <c r="K18" s="25">
        <v>191611.06</v>
      </c>
      <c r="L18" s="25">
        <v>204823.15</v>
      </c>
      <c r="M18" s="25">
        <v>340413.36</v>
      </c>
      <c r="N18" s="25">
        <v>4662103.7399999993</v>
      </c>
      <c r="O18" s="25">
        <v>4324819.9489899995</v>
      </c>
      <c r="P18" s="25">
        <v>4257952.1499999994</v>
      </c>
      <c r="Q18" s="25">
        <v>4308318.7399999984</v>
      </c>
      <c r="R18" s="25">
        <v>4822475.3499999996</v>
      </c>
      <c r="S18" s="25">
        <f>6934424.66405-S51-S56-S60-S64</f>
        <v>4910102.7240499994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4403761.28</v>
      </c>
      <c r="O20" s="25">
        <v>4085234.05</v>
      </c>
      <c r="P20" s="25">
        <v>3980012.09</v>
      </c>
      <c r="Q20" s="25">
        <v>4039438.94</v>
      </c>
      <c r="R20" s="25">
        <v>4475468.8400000008</v>
      </c>
      <c r="S20" s="25">
        <v>4590406.7649999997</v>
      </c>
    </row>
    <row r="21" spans="1:19" ht="18.75" customHeight="1">
      <c r="A21" s="79">
        <v>3</v>
      </c>
      <c r="B21" s="82" t="s">
        <v>40</v>
      </c>
      <c r="C21" s="25">
        <v>1723170.59</v>
      </c>
      <c r="D21" s="25">
        <v>1258185.47</v>
      </c>
      <c r="E21" s="25">
        <v>1688806.17</v>
      </c>
      <c r="F21" s="25">
        <v>1564914.2</v>
      </c>
      <c r="G21" s="25">
        <v>1571654.53</v>
      </c>
      <c r="H21" s="25">
        <v>1417624.09</v>
      </c>
      <c r="I21" s="25">
        <v>1303747.02</v>
      </c>
      <c r="J21" s="25">
        <v>1246173.51</v>
      </c>
      <c r="K21" s="25">
        <v>1261311.45</v>
      </c>
      <c r="L21" s="25">
        <v>1303272.21</v>
      </c>
      <c r="M21" s="25">
        <v>1620231.54</v>
      </c>
      <c r="N21" s="25">
        <v>1690295.03</v>
      </c>
      <c r="O21" s="25">
        <v>1876891.51938</v>
      </c>
      <c r="P21" s="25">
        <v>2289174.2200000002</v>
      </c>
      <c r="Q21" s="25">
        <v>2494391.6800000002</v>
      </c>
      <c r="R21" s="25">
        <v>2445426.0499999998</v>
      </c>
      <c r="S21" s="25">
        <v>2393955.7942400002</v>
      </c>
    </row>
    <row r="22" spans="1:19" ht="18.75" customHeight="1">
      <c r="A22" s="81" t="s">
        <v>99</v>
      </c>
      <c r="B22" s="82" t="s">
        <v>57</v>
      </c>
      <c r="C22" s="25">
        <v>927949.96</v>
      </c>
      <c r="D22" s="25">
        <v>937206.23</v>
      </c>
      <c r="E22" s="25">
        <v>936993.48</v>
      </c>
      <c r="F22" s="25">
        <v>959960.99</v>
      </c>
      <c r="G22" s="25">
        <v>968010.93</v>
      </c>
      <c r="H22" s="25">
        <v>962579.45</v>
      </c>
      <c r="I22" s="25">
        <v>993387.25</v>
      </c>
      <c r="J22" s="25">
        <v>968751.5</v>
      </c>
      <c r="K22" s="25">
        <v>939578.96</v>
      </c>
      <c r="L22" s="25">
        <v>952402.14</v>
      </c>
      <c r="M22" s="25">
        <v>965417.15</v>
      </c>
      <c r="N22" s="25">
        <v>1033966.29</v>
      </c>
      <c r="O22" s="25">
        <v>1028877.2399999999</v>
      </c>
      <c r="P22" s="25">
        <v>1026604.97</v>
      </c>
      <c r="Q22" s="25">
        <v>1040546.8699999999</v>
      </c>
      <c r="R22" s="25">
        <v>1070641.8400000001</v>
      </c>
      <c r="S22" s="25">
        <v>1060262.93</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1153713.55</v>
      </c>
      <c r="D24" s="25">
        <v>1153393.69</v>
      </c>
      <c r="E24" s="25">
        <v>1174608.1200000001</v>
      </c>
      <c r="F24" s="25">
        <v>1189644.08</v>
      </c>
      <c r="G24" s="25">
        <v>1315887.1599999999</v>
      </c>
      <c r="H24" s="25">
        <v>1191192.44</v>
      </c>
      <c r="I24" s="25">
        <v>1198393.2</v>
      </c>
      <c r="J24" s="25">
        <v>1197397.5900000001</v>
      </c>
      <c r="K24" s="25">
        <v>1149551.83</v>
      </c>
      <c r="L24" s="25">
        <v>1158627.99</v>
      </c>
      <c r="M24" s="25">
        <v>1099131.9099999999</v>
      </c>
      <c r="N24" s="25">
        <v>1069065.79</v>
      </c>
      <c r="O24" s="25">
        <v>1062237.1910900001</v>
      </c>
      <c r="P24" s="25">
        <v>1033285.9943200001</v>
      </c>
      <c r="Q24" s="25">
        <v>980501.22175000003</v>
      </c>
      <c r="R24" s="25">
        <v>920503.05768000009</v>
      </c>
      <c r="S24" s="25">
        <v>901768.73759999999</v>
      </c>
    </row>
    <row r="25" spans="1:19" ht="18.75" customHeight="1">
      <c r="A25" s="79">
        <v>5</v>
      </c>
      <c r="B25" s="82" t="s">
        <v>42</v>
      </c>
      <c r="C25" s="25">
        <v>16717.84</v>
      </c>
      <c r="D25" s="25">
        <v>0</v>
      </c>
      <c r="E25" s="25">
        <v>0</v>
      </c>
      <c r="F25" s="25">
        <v>0</v>
      </c>
      <c r="G25" s="25">
        <v>3540</v>
      </c>
      <c r="H25" s="25">
        <v>2763.86</v>
      </c>
      <c r="I25" s="25">
        <v>0</v>
      </c>
      <c r="J25" s="25">
        <v>0</v>
      </c>
      <c r="K25" s="25">
        <v>1812.87</v>
      </c>
      <c r="L25" s="25">
        <v>114.14</v>
      </c>
      <c r="M25" s="25">
        <v>10890.92</v>
      </c>
      <c r="N25" s="25">
        <v>1536.79</v>
      </c>
      <c r="O25" s="25">
        <v>1532.62697</v>
      </c>
      <c r="P25" s="25">
        <v>6445.1456400000006</v>
      </c>
      <c r="Q25" s="25">
        <v>4972.25767</v>
      </c>
      <c r="R25" s="25">
        <v>3394.6850399999998</v>
      </c>
      <c r="S25" s="25">
        <v>3104.3483299999998</v>
      </c>
    </row>
    <row r="26" spans="1:19" ht="18.75" customHeight="1">
      <c r="A26" s="79">
        <v>6</v>
      </c>
      <c r="B26" s="82" t="s">
        <v>43</v>
      </c>
      <c r="C26" s="25">
        <v>390035.32</v>
      </c>
      <c r="D26" s="25">
        <v>365328.93</v>
      </c>
      <c r="E26" s="25">
        <v>330950.53000000003</v>
      </c>
      <c r="F26" s="25">
        <v>349865.93</v>
      </c>
      <c r="G26" s="25">
        <v>351956.29</v>
      </c>
      <c r="H26" s="25">
        <v>318252.83</v>
      </c>
      <c r="I26" s="25">
        <v>279650.33</v>
      </c>
      <c r="J26" s="25">
        <v>308431.2</v>
      </c>
      <c r="K26" s="25">
        <v>321003.05</v>
      </c>
      <c r="L26" s="25">
        <v>295496.28999999998</v>
      </c>
      <c r="M26" s="25">
        <v>135551.09</v>
      </c>
      <c r="N26" s="25">
        <v>121651.94</v>
      </c>
      <c r="O26" s="25">
        <v>104114.58315000001</v>
      </c>
      <c r="P26" s="25">
        <v>122764.78726</v>
      </c>
      <c r="Q26" s="25">
        <v>99684.320810000005</v>
      </c>
      <c r="R26" s="25">
        <v>90117.39148000002</v>
      </c>
      <c r="S26" s="25">
        <v>81611.749949999998</v>
      </c>
    </row>
    <row r="27" spans="1:19" ht="18.75" customHeight="1">
      <c r="A27" s="79">
        <v>7</v>
      </c>
      <c r="B27" s="82" t="s">
        <v>60</v>
      </c>
      <c r="C27" s="25">
        <v>52780.62</v>
      </c>
      <c r="D27" s="25">
        <v>1054482.69</v>
      </c>
      <c r="E27" s="25">
        <v>336745.28</v>
      </c>
      <c r="F27" s="25">
        <v>396171.34</v>
      </c>
      <c r="G27" s="25">
        <v>305881.03000000003</v>
      </c>
      <c r="H27" s="25">
        <v>587585.31000000006</v>
      </c>
      <c r="I27" s="25">
        <v>2554928.96</v>
      </c>
      <c r="J27" s="25">
        <v>2946321.13</v>
      </c>
      <c r="K27" s="25">
        <v>3264289.99</v>
      </c>
      <c r="L27" s="25">
        <v>2539420.94</v>
      </c>
      <c r="M27" s="25">
        <v>87633.39</v>
      </c>
      <c r="N27" s="25">
        <v>96288.99</v>
      </c>
      <c r="O27" s="25">
        <v>306472.99</v>
      </c>
      <c r="P27" s="25">
        <v>95229.74</v>
      </c>
      <c r="Q27" s="25">
        <v>81697.22</v>
      </c>
      <c r="R27" s="25">
        <v>537880.4</v>
      </c>
      <c r="S27" s="25">
        <v>92837.776230000003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8346716.46</v>
      </c>
      <c r="D31" s="25">
        <v>7511046.8600000003</v>
      </c>
      <c r="E31" s="25">
        <v>6622219.9000000004</v>
      </c>
      <c r="F31" s="25">
        <v>4097923.55</v>
      </c>
      <c r="G31" s="25">
        <v>3771267.32</v>
      </c>
      <c r="H31" s="25">
        <v>4504471.1500000004</v>
      </c>
      <c r="I31" s="25">
        <v>2877113.38</v>
      </c>
      <c r="J31" s="25">
        <v>2852001.09</v>
      </c>
      <c r="K31" s="25">
        <v>1163892.5</v>
      </c>
      <c r="L31" s="25">
        <v>1614897</v>
      </c>
      <c r="M31" s="25">
        <v>496679.18667999998</v>
      </c>
      <c r="N31" s="25">
        <v>1592663.2640800001</v>
      </c>
      <c r="O31" s="25">
        <v>2654844.3386499998</v>
      </c>
      <c r="P31" s="25">
        <v>3374515.2725800001</v>
      </c>
      <c r="Q31" s="25">
        <v>2492651.4923399994</v>
      </c>
      <c r="R31" s="25">
        <v>2530710.6950900001</v>
      </c>
      <c r="S31" s="25">
        <v>4191535.8950800002</v>
      </c>
    </row>
    <row r="32" spans="1:19" ht="18.75" customHeight="1">
      <c r="A32" s="58" t="s">
        <v>75</v>
      </c>
      <c r="B32" s="90" t="s">
        <v>168</v>
      </c>
      <c r="C32" s="25">
        <v>6197546.157658332</v>
      </c>
      <c r="D32" s="25">
        <v>0</v>
      </c>
      <c r="E32" s="25">
        <v>0</v>
      </c>
      <c r="F32" s="25">
        <v>0</v>
      </c>
      <c r="G32" s="25">
        <v>0</v>
      </c>
      <c r="H32" s="25">
        <v>0</v>
      </c>
      <c r="I32" s="25">
        <v>2877113.38</v>
      </c>
      <c r="J32" s="25">
        <v>2852001.09</v>
      </c>
      <c r="K32" s="25">
        <v>1163892.5</v>
      </c>
      <c r="L32" s="25">
        <v>1614897</v>
      </c>
      <c r="M32" s="25">
        <v>496679.18667999998</v>
      </c>
      <c r="N32" s="25">
        <v>1592663.2640800001</v>
      </c>
      <c r="O32" s="25">
        <v>2654844.3386499998</v>
      </c>
      <c r="P32" s="25">
        <v>2134984.0018199999</v>
      </c>
      <c r="Q32" s="25">
        <v>2082660.1865900001</v>
      </c>
      <c r="R32" s="25">
        <v>2117246.7339300001</v>
      </c>
      <c r="S32" s="25">
        <v>2145699.5669900002</v>
      </c>
    </row>
    <row r="33" spans="1:19" ht="18.75" customHeight="1">
      <c r="A33" s="58" t="s">
        <v>89</v>
      </c>
      <c r="B33" s="90" t="s">
        <v>169</v>
      </c>
      <c r="C33" s="25">
        <v>0</v>
      </c>
      <c r="D33" s="25">
        <v>7075354.9200000009</v>
      </c>
      <c r="E33" s="25">
        <v>6537788.6900000023</v>
      </c>
      <c r="F33" s="25">
        <v>3837116.8200000012</v>
      </c>
      <c r="G33" s="25">
        <v>3034926.0100000002</v>
      </c>
      <c r="H33" s="25">
        <v>4189547.62</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239764.27270999999</v>
      </c>
      <c r="Q34" s="25">
        <v>233888.17176</v>
      </c>
      <c r="R34" s="25">
        <v>237772.33126000001</v>
      </c>
      <c r="S34" s="25">
        <v>240967.65863000002</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870386.91957000003</v>
      </c>
      <c r="Q35" s="25">
        <v>849055.62889000005</v>
      </c>
      <c r="R35" s="25">
        <v>863155.81810000003</v>
      </c>
      <c r="S35" s="25">
        <v>874755.42432999995</v>
      </c>
    </row>
    <row r="36" spans="1:19" ht="18.75" customHeight="1">
      <c r="A36" s="58" t="s">
        <v>102</v>
      </c>
      <c r="B36" s="90" t="s">
        <v>172</v>
      </c>
      <c r="C36" s="25">
        <v>-1324252.6976583321</v>
      </c>
      <c r="D36" s="25">
        <v>435691.93999999913</v>
      </c>
      <c r="E36" s="25">
        <v>84431.209999997664</v>
      </c>
      <c r="F36" s="25">
        <v>260806.72999999844</v>
      </c>
      <c r="G36" s="25">
        <v>793097.58999999985</v>
      </c>
      <c r="H36" s="25">
        <v>314923.53000000003</v>
      </c>
      <c r="I36" s="25">
        <v>0</v>
      </c>
      <c r="J36" s="25">
        <v>0</v>
      </c>
      <c r="K36" s="25">
        <v>0</v>
      </c>
      <c r="L36" s="25">
        <v>0</v>
      </c>
      <c r="M36" s="25">
        <v>0</v>
      </c>
      <c r="N36" s="25">
        <v>0</v>
      </c>
      <c r="O36" s="25">
        <v>0</v>
      </c>
      <c r="P36" s="25">
        <v>16978.080000000002</v>
      </c>
      <c r="Q36" s="25">
        <v>-49243.356540000001</v>
      </c>
      <c r="R36" s="25">
        <v>104950.76027</v>
      </c>
      <c r="S36" s="25">
        <v>-615062.00982000004</v>
      </c>
    </row>
    <row r="37" spans="1:19" ht="18.75" customHeight="1">
      <c r="A37" s="46">
        <v>2</v>
      </c>
      <c r="B37" s="90" t="s">
        <v>173</v>
      </c>
      <c r="C37" s="25">
        <v>536454.08759999997</v>
      </c>
      <c r="D37" s="25">
        <v>498168.40849</v>
      </c>
      <c r="E37" s="25">
        <v>789895.11828800011</v>
      </c>
      <c r="F37" s="25">
        <v>1179847.5900000001</v>
      </c>
      <c r="G37" s="25">
        <v>946363.7564999999</v>
      </c>
      <c r="H37" s="25">
        <v>383690.79</v>
      </c>
      <c r="I37" s="25">
        <v>38141.126238569988</v>
      </c>
      <c r="J37" s="25">
        <v>96146.293718569999</v>
      </c>
      <c r="K37" s="25">
        <v>264479.43667857</v>
      </c>
      <c r="L37" s="25">
        <v>629087.49857856997</v>
      </c>
      <c r="M37" s="25">
        <v>1439208.3300485699</v>
      </c>
      <c r="N37" s="25">
        <v>956262.11536000005</v>
      </c>
      <c r="O37" s="25">
        <v>500343.41622999997</v>
      </c>
      <c r="P37" s="25">
        <v>371508.25185999996</v>
      </c>
      <c r="Q37" s="25">
        <v>324727.94476000004</v>
      </c>
      <c r="R37" s="25">
        <v>102772.09091999999</v>
      </c>
      <c r="S37" s="25">
        <v>206977.48272999999</v>
      </c>
    </row>
    <row r="38" spans="1:19" ht="18.75" customHeight="1">
      <c r="A38" s="46">
        <v>3</v>
      </c>
      <c r="B38" s="90" t="s">
        <v>174</v>
      </c>
      <c r="C38" s="25">
        <v>7520144.4230000004</v>
      </c>
      <c r="D38" s="25">
        <v>5397529.2407999998</v>
      </c>
      <c r="E38" s="25">
        <v>4856462.497200001</v>
      </c>
      <c r="F38" s="25">
        <v>6372503.9945999999</v>
      </c>
      <c r="G38" s="25">
        <v>6751822.3499999996</v>
      </c>
      <c r="H38" s="25">
        <v>5609426.1500000004</v>
      </c>
      <c r="I38" s="25">
        <v>6414592.1400000006</v>
      </c>
      <c r="J38" s="25">
        <v>6509316.7800000003</v>
      </c>
      <c r="K38" s="25">
        <v>8220481.5800000001</v>
      </c>
      <c r="L38" s="25">
        <v>7014421.2300000004</v>
      </c>
      <c r="M38" s="25">
        <v>6758877.7221299997</v>
      </c>
      <c r="N38" s="25">
        <v>7114752.9771700008</v>
      </c>
      <c r="O38" s="25">
        <v>6366419.7387999995</v>
      </c>
      <c r="P38" s="25">
        <v>7628384.815919999</v>
      </c>
      <c r="Q38" s="25">
        <v>7214503.54275</v>
      </c>
      <c r="R38" s="25">
        <v>7983750.7367499992</v>
      </c>
      <c r="S38" s="25">
        <v>7682065.4338400001</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6325079.2000000002</v>
      </c>
      <c r="D42" s="47">
        <v>4607511.4975999994</v>
      </c>
      <c r="E42" s="47">
        <v>4079373.2672000006</v>
      </c>
      <c r="F42" s="47">
        <v>5318940.0599999996</v>
      </c>
      <c r="G42" s="47">
        <v>5603393.5599999996</v>
      </c>
      <c r="H42" s="47">
        <v>5161087.12</v>
      </c>
      <c r="I42" s="47">
        <v>5563168.1500000004</v>
      </c>
      <c r="J42" s="47">
        <v>5538569.0300000003</v>
      </c>
      <c r="K42" s="47">
        <v>7360505.5199999996</v>
      </c>
      <c r="L42" s="47">
        <v>6473072.3399999999</v>
      </c>
      <c r="M42" s="47">
        <v>5434933.2248099996</v>
      </c>
      <c r="N42" s="47">
        <v>5297877.0680200001</v>
      </c>
      <c r="O42" s="47">
        <v>4259007.6548600001</v>
      </c>
      <c r="P42" s="47">
        <v>4485770.9015299994</v>
      </c>
      <c r="Q42" s="47">
        <v>5113997.9891299997</v>
      </c>
      <c r="R42" s="47">
        <v>5232117.5424999995</v>
      </c>
      <c r="S42" s="47">
        <v>5397643.5040100003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8850.9699999999993</v>
      </c>
      <c r="D45" s="47">
        <v>88000</v>
      </c>
      <c r="E45" s="47">
        <v>41913.82</v>
      </c>
      <c r="F45" s="47">
        <v>75835.430000000008</v>
      </c>
      <c r="G45" s="47">
        <v>159869.56</v>
      </c>
      <c r="H45" s="47">
        <v>514772.44999999995</v>
      </c>
      <c r="I45" s="47">
        <v>2291601.8647050131</v>
      </c>
      <c r="J45" s="47">
        <v>2940074.8706999999</v>
      </c>
      <c r="K45" s="47">
        <v>3312453.2994186729</v>
      </c>
      <c r="L45" s="47">
        <v>2438417.2452999996</v>
      </c>
      <c r="M45" s="47">
        <v>3180299.4893903327</v>
      </c>
      <c r="N45" s="47">
        <v>2693537.08</v>
      </c>
      <c r="O45" s="47">
        <v>3172342.6428</v>
      </c>
      <c r="P45" s="47">
        <v>3173567.4110652003</v>
      </c>
      <c r="Q45" s="47">
        <v>3319131.8509404021</v>
      </c>
      <c r="R45" s="47">
        <v>2437063.8912540618</v>
      </c>
      <c r="S45" s="47">
        <v>1291158.18</v>
      </c>
    </row>
    <row r="46" spans="1:19" ht="39.950000000000003" customHeight="1">
      <c r="A46" s="95" t="s">
        <v>89</v>
      </c>
      <c r="B46" s="94" t="s">
        <v>188</v>
      </c>
      <c r="C46" s="47">
        <v>8731.73</v>
      </c>
      <c r="D46" s="47">
        <v>8731.7300000000014</v>
      </c>
      <c r="E46" s="47">
        <v>17796.560000000001</v>
      </c>
      <c r="F46" s="47">
        <v>106646.13</v>
      </c>
      <c r="G46" s="47">
        <v>177517.86000000002</v>
      </c>
      <c r="H46" s="47">
        <v>557215.03</v>
      </c>
      <c r="I46" s="47">
        <v>2325450.4300000002</v>
      </c>
      <c r="J46" s="47">
        <v>2931273.98</v>
      </c>
      <c r="K46" s="47">
        <v>3200238.82</v>
      </c>
      <c r="L46" s="47">
        <v>2559775.86</v>
      </c>
      <c r="M46" s="47">
        <v>3211088.54</v>
      </c>
      <c r="N46" s="47">
        <v>2681610.4299999997</v>
      </c>
      <c r="O46" s="47">
        <v>3154112.5900000003</v>
      </c>
      <c r="P46" s="47">
        <v>3202235.77</v>
      </c>
      <c r="Q46" s="47">
        <v>3312659.0799999996</v>
      </c>
      <c r="R46" s="47">
        <v>2440178.58</v>
      </c>
      <c r="S46" s="47">
        <v>1317899.3700000001</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156485.19</v>
      </c>
      <c r="J50" s="47">
        <v>276118</v>
      </c>
      <c r="K50" s="47">
        <v>234037</v>
      </c>
      <c r="L50" s="47">
        <v>261993.18</v>
      </c>
      <c r="M50" s="47">
        <v>403295.77</v>
      </c>
      <c r="N50" s="47">
        <v>400347.14</v>
      </c>
      <c r="O50" s="47">
        <v>400575.26000000007</v>
      </c>
      <c r="P50" s="47">
        <v>327746.17000000004</v>
      </c>
      <c r="Q50" s="47">
        <v>391343.36000000004</v>
      </c>
      <c r="R50" s="47">
        <v>448404.65</v>
      </c>
      <c r="S50" s="107">
        <v>437850.71000999998</v>
      </c>
    </row>
    <row r="51" spans="1:19" ht="39.950000000000003" customHeight="1">
      <c r="A51" s="99" t="s">
        <v>98</v>
      </c>
      <c r="B51" s="98" t="s">
        <v>178</v>
      </c>
      <c r="C51" s="47">
        <v>0</v>
      </c>
      <c r="D51" s="47">
        <v>0</v>
      </c>
      <c r="E51" s="47">
        <v>0</v>
      </c>
      <c r="F51" s="47">
        <v>0</v>
      </c>
      <c r="G51" s="47">
        <v>0</v>
      </c>
      <c r="H51" s="47">
        <v>0</v>
      </c>
      <c r="I51" s="47">
        <v>156485.19</v>
      </c>
      <c r="J51" s="47">
        <v>276118</v>
      </c>
      <c r="K51" s="47">
        <v>250223.94999999995</v>
      </c>
      <c r="L51" s="47">
        <v>256040.47999999998</v>
      </c>
      <c r="M51" s="47">
        <v>398233.8</v>
      </c>
      <c r="N51" s="47">
        <v>408173.04000000015</v>
      </c>
      <c r="O51" s="47">
        <v>401499.9800000001</v>
      </c>
      <c r="P51" s="47">
        <v>332422.83999999979</v>
      </c>
      <c r="Q51" s="47">
        <v>378800.90000000101</v>
      </c>
      <c r="R51" s="47">
        <v>410900.62999999989</v>
      </c>
      <c r="S51" s="107">
        <v>441245.24</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10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107">
        <v>0</v>
      </c>
    </row>
    <row r="54" spans="1:19" ht="39.950000000000003" customHeight="1">
      <c r="A54" s="97" t="s">
        <v>99</v>
      </c>
      <c r="B54" s="96" t="s">
        <v>191</v>
      </c>
      <c r="C54" s="47">
        <v>2797108.65</v>
      </c>
      <c r="D54" s="47">
        <v>2468098.66</v>
      </c>
      <c r="E54" s="47">
        <v>2071996.96</v>
      </c>
      <c r="F54" s="47">
        <v>1009044.0899999999</v>
      </c>
      <c r="G54" s="47">
        <v>1090194.04</v>
      </c>
      <c r="H54" s="47">
        <v>1320297.6100000001</v>
      </c>
      <c r="I54" s="47">
        <v>1190939.1599999999</v>
      </c>
      <c r="J54" s="47">
        <v>0</v>
      </c>
      <c r="K54" s="47">
        <v>0</v>
      </c>
      <c r="L54" s="47">
        <v>0</v>
      </c>
      <c r="M54" s="47">
        <v>0</v>
      </c>
      <c r="N54" s="47">
        <v>0</v>
      </c>
      <c r="O54" s="47">
        <v>0</v>
      </c>
      <c r="P54" s="47">
        <v>0</v>
      </c>
      <c r="Q54" s="47">
        <v>0</v>
      </c>
      <c r="R54" s="47">
        <v>0</v>
      </c>
      <c r="S54" s="107">
        <v>0</v>
      </c>
    </row>
    <row r="55" spans="1:19" ht="39.950000000000003" customHeight="1">
      <c r="A55" s="97" t="s">
        <v>103</v>
      </c>
      <c r="B55" s="96" t="s">
        <v>192</v>
      </c>
      <c r="C55" s="47">
        <v>2238009.7000000002</v>
      </c>
      <c r="D55" s="47">
        <v>2702478.6599999992</v>
      </c>
      <c r="E55" s="47">
        <v>2253239.08</v>
      </c>
      <c r="F55" s="47">
        <v>1214709.23</v>
      </c>
      <c r="G55" s="47">
        <v>1090194.04</v>
      </c>
      <c r="H55" s="47">
        <v>1237918.06</v>
      </c>
      <c r="I55" s="47">
        <v>1263166.79</v>
      </c>
      <c r="J55" s="47">
        <v>0</v>
      </c>
      <c r="K55" s="47">
        <v>0</v>
      </c>
      <c r="L55" s="47">
        <v>0</v>
      </c>
      <c r="M55" s="47">
        <v>0</v>
      </c>
      <c r="N55" s="47">
        <v>0</v>
      </c>
      <c r="O55" s="47">
        <v>0</v>
      </c>
      <c r="P55" s="47">
        <v>0</v>
      </c>
      <c r="Q55" s="47">
        <v>0</v>
      </c>
      <c r="R55" s="47">
        <v>0</v>
      </c>
      <c r="S55" s="107">
        <v>0</v>
      </c>
    </row>
    <row r="56" spans="1:19" ht="39.950000000000003" customHeight="1">
      <c r="A56" s="97" t="s">
        <v>145</v>
      </c>
      <c r="B56" s="96" t="s">
        <v>180</v>
      </c>
      <c r="C56" s="47">
        <v>0</v>
      </c>
      <c r="D56" s="47">
        <v>0</v>
      </c>
      <c r="E56" s="47">
        <v>0</v>
      </c>
      <c r="F56" s="47">
        <v>0</v>
      </c>
      <c r="G56" s="47">
        <v>0</v>
      </c>
      <c r="H56" s="47">
        <v>49971.49</v>
      </c>
      <c r="I56" s="47">
        <v>55258.71</v>
      </c>
      <c r="J56" s="47">
        <v>150073</v>
      </c>
      <c r="K56" s="47">
        <v>177318</v>
      </c>
      <c r="L56" s="47">
        <v>219523.53000000003</v>
      </c>
      <c r="M56" s="47">
        <v>443512.46</v>
      </c>
      <c r="N56" s="47">
        <v>839054.61999999988</v>
      </c>
      <c r="O56" s="47">
        <v>206963.56999999989</v>
      </c>
      <c r="P56" s="47">
        <v>549413.74</v>
      </c>
      <c r="Q56" s="47">
        <v>420374.98999999894</v>
      </c>
      <c r="R56" s="47">
        <v>496417.6999999999</v>
      </c>
      <c r="S56" s="107">
        <v>749546.65</v>
      </c>
    </row>
    <row r="57" spans="1:19" ht="39.950000000000003" customHeight="1">
      <c r="A57" s="97" t="s">
        <v>146</v>
      </c>
      <c r="B57" s="96" t="s">
        <v>181</v>
      </c>
      <c r="C57" s="47">
        <v>0</v>
      </c>
      <c r="D57" s="47">
        <v>0</v>
      </c>
      <c r="E57" s="47">
        <v>0</v>
      </c>
      <c r="F57" s="47">
        <v>0</v>
      </c>
      <c r="G57" s="47">
        <v>0</v>
      </c>
      <c r="H57" s="47">
        <v>49971.49</v>
      </c>
      <c r="I57" s="47">
        <v>55258.71</v>
      </c>
      <c r="J57" s="47">
        <v>150073</v>
      </c>
      <c r="K57" s="47">
        <v>177318</v>
      </c>
      <c r="L57" s="47">
        <v>219523.53000000003</v>
      </c>
      <c r="M57" s="47">
        <v>446342.37999999995</v>
      </c>
      <c r="N57" s="47">
        <v>821889.34999999986</v>
      </c>
      <c r="O57" s="47">
        <v>205094.47999999998</v>
      </c>
      <c r="P57" s="47">
        <v>535888.89999999991</v>
      </c>
      <c r="Q57" s="47">
        <v>420374.99</v>
      </c>
      <c r="R57" s="47">
        <v>501366.80999999994</v>
      </c>
      <c r="S57" s="107">
        <v>742098.31001000002</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10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107">
        <v>0</v>
      </c>
    </row>
    <row r="60" spans="1:19" ht="39.950000000000003" customHeight="1">
      <c r="A60" s="100" t="s">
        <v>151</v>
      </c>
      <c r="B60" s="101" t="s">
        <v>182</v>
      </c>
      <c r="C60" s="47">
        <v>0</v>
      </c>
      <c r="D60" s="47">
        <v>0</v>
      </c>
      <c r="E60" s="47">
        <v>0</v>
      </c>
      <c r="F60" s="47">
        <v>0</v>
      </c>
      <c r="G60" s="47">
        <v>0</v>
      </c>
      <c r="H60" s="47">
        <v>0</v>
      </c>
      <c r="I60" s="47">
        <v>0</v>
      </c>
      <c r="J60" s="47">
        <v>274697</v>
      </c>
      <c r="K60" s="47">
        <v>271677</v>
      </c>
      <c r="L60" s="47">
        <v>-266.16999999999825</v>
      </c>
      <c r="M60" s="47">
        <v>92205.31</v>
      </c>
      <c r="N60" s="47">
        <v>14475.48</v>
      </c>
      <c r="O60" s="47">
        <v>92289.96</v>
      </c>
      <c r="P60" s="47">
        <v>798537.82000000007</v>
      </c>
      <c r="Q60" s="47">
        <v>808422.32</v>
      </c>
      <c r="R60" s="47">
        <v>771919.10999999987</v>
      </c>
      <c r="S60" s="107">
        <v>827186.39</v>
      </c>
    </row>
    <row r="61" spans="1:19" ht="39.950000000000003" customHeight="1">
      <c r="A61" s="100" t="s">
        <v>152</v>
      </c>
      <c r="B61" s="101" t="s">
        <v>185</v>
      </c>
      <c r="C61" s="47">
        <v>0</v>
      </c>
      <c r="D61" s="47">
        <v>0</v>
      </c>
      <c r="E61" s="47">
        <v>0</v>
      </c>
      <c r="F61" s="47">
        <v>0</v>
      </c>
      <c r="G61" s="47">
        <v>0</v>
      </c>
      <c r="H61" s="47">
        <v>0</v>
      </c>
      <c r="I61" s="47">
        <v>0</v>
      </c>
      <c r="J61" s="47">
        <v>274697</v>
      </c>
      <c r="K61" s="47">
        <v>271677</v>
      </c>
      <c r="L61" s="47">
        <v>-266.16999999999825</v>
      </c>
      <c r="M61" s="47">
        <v>63351.99</v>
      </c>
      <c r="N61" s="47">
        <v>14475.48</v>
      </c>
      <c r="O61" s="47">
        <v>84398.12999999999</v>
      </c>
      <c r="P61" s="47">
        <v>798537.81999999983</v>
      </c>
      <c r="Q61" s="47">
        <v>808422.32</v>
      </c>
      <c r="R61" s="47">
        <v>778999.44000000006</v>
      </c>
      <c r="S61" s="107">
        <v>822961.27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10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107">
        <v>0</v>
      </c>
    </row>
    <row r="64" spans="1:19" ht="39.950000000000003" customHeight="1">
      <c r="A64" s="102" t="s">
        <v>155</v>
      </c>
      <c r="B64" s="103" t="s">
        <v>183</v>
      </c>
      <c r="C64" s="47">
        <v>0</v>
      </c>
      <c r="D64" s="47">
        <v>0</v>
      </c>
      <c r="E64" s="47">
        <v>0</v>
      </c>
      <c r="F64" s="47">
        <v>0</v>
      </c>
      <c r="G64" s="47">
        <v>0</v>
      </c>
      <c r="H64" s="47">
        <v>0</v>
      </c>
      <c r="I64" s="47">
        <v>0</v>
      </c>
      <c r="J64" s="47">
        <v>0</v>
      </c>
      <c r="K64" s="47">
        <v>15929.98900000006</v>
      </c>
      <c r="L64" s="47">
        <v>10948.95</v>
      </c>
      <c r="M64" s="47">
        <v>0</v>
      </c>
      <c r="N64" s="47">
        <v>11457.66</v>
      </c>
      <c r="O64" s="47">
        <v>23210.039999999994</v>
      </c>
      <c r="P64" s="47">
        <v>10368.960000000001</v>
      </c>
      <c r="Q64" s="47">
        <v>14703.230000000001</v>
      </c>
      <c r="R64" s="47">
        <v>18823.099999999999</v>
      </c>
      <c r="S64" s="107">
        <v>6343.66</v>
      </c>
    </row>
    <row r="65" spans="1:20" ht="39.950000000000003" customHeight="1">
      <c r="A65" s="102" t="s">
        <v>156</v>
      </c>
      <c r="B65" s="103" t="s">
        <v>184</v>
      </c>
      <c r="C65" s="47">
        <v>0</v>
      </c>
      <c r="D65" s="47">
        <v>0</v>
      </c>
      <c r="E65" s="47">
        <v>0</v>
      </c>
      <c r="F65" s="47">
        <v>0</v>
      </c>
      <c r="G65" s="47">
        <v>0</v>
      </c>
      <c r="H65" s="47">
        <v>0</v>
      </c>
      <c r="I65" s="47">
        <v>0</v>
      </c>
      <c r="J65" s="47">
        <v>0</v>
      </c>
      <c r="K65" s="47">
        <v>16187</v>
      </c>
      <c r="L65" s="47">
        <v>10996.64</v>
      </c>
      <c r="M65" s="47">
        <v>101.4</v>
      </c>
      <c r="N65" s="47">
        <v>11792.530000000002</v>
      </c>
      <c r="O65" s="47">
        <v>22246.6</v>
      </c>
      <c r="P65" s="47">
        <v>10306.740000000002</v>
      </c>
      <c r="Q65" s="47">
        <v>14557.849999999997</v>
      </c>
      <c r="R65" s="47">
        <v>18845.440000000006</v>
      </c>
      <c r="S65" s="107">
        <v>6195.7719900000002</v>
      </c>
    </row>
    <row r="71" spans="1:20">
      <c r="C71" s="106"/>
      <c r="D71" s="106"/>
      <c r="E71" s="106"/>
      <c r="F71" s="106"/>
      <c r="G71" s="106"/>
      <c r="H71" s="106"/>
      <c r="I71" s="106"/>
      <c r="J71" s="106"/>
      <c r="K71" s="106"/>
      <c r="L71" s="106"/>
      <c r="M71" s="106"/>
      <c r="N71" s="106"/>
      <c r="O71" s="106"/>
      <c r="P71" s="106"/>
      <c r="Q71" s="106"/>
      <c r="R71" s="106"/>
      <c r="S71" s="106"/>
      <c r="T71"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v>221586.54186963622</v>
      </c>
      <c r="S29" s="34">
        <v>221586.54186963622</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221586.54186963622</v>
      </c>
      <c r="S96" s="10">
        <f>SUM(S3:S95)</f>
        <v>221586.54186963622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v>74.27</v>
      </c>
      <c r="G111" s="104">
        <v>74.27</v>
      </c>
      <c r="H111" s="104">
        <v>74.27</v>
      </c>
      <c r="I111" s="104">
        <v>74.27</v>
      </c>
      <c r="J111" s="104">
        <v>74.27</v>
      </c>
      <c r="K111" s="104">
        <v>74.27</v>
      </c>
      <c r="L111" s="104">
        <v>74.27</v>
      </c>
      <c r="M111" s="104">
        <v>74.27</v>
      </c>
      <c r="N111" s="104">
        <v>74.27</v>
      </c>
      <c r="O111" s="34">
        <v>74.266842999999994</v>
      </c>
      <c r="P111" s="34">
        <v>74.266842999999994</v>
      </c>
      <c r="Q111" s="34">
        <v>74.266842999999994</v>
      </c>
      <c r="R111" s="34">
        <v>74.266842999999994</v>
      </c>
      <c r="S111" s="34">
        <v>74.266842999999994</v>
      </c>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28043.982816</v>
      </c>
      <c r="D119" s="34">
        <v>28043.982816</v>
      </c>
      <c r="E119" s="34">
        <v>28043.982816</v>
      </c>
      <c r="F119" s="34">
        <v>28043.982816</v>
      </c>
      <c r="G119" s="34">
        <v>28043.982816</v>
      </c>
      <c r="H119" s="34">
        <v>28043.982816</v>
      </c>
      <c r="I119" s="34">
        <v>28043.982816</v>
      </c>
      <c r="J119" s="34">
        <v>28043.982816</v>
      </c>
      <c r="K119" s="34">
        <v>28043.982816</v>
      </c>
      <c r="L119" s="34">
        <v>28043.982816</v>
      </c>
      <c r="M119" s="34">
        <v>28043.982816</v>
      </c>
      <c r="N119" s="34">
        <v>28043.982816</v>
      </c>
      <c r="O119" s="34">
        <v>28043.982816</v>
      </c>
      <c r="P119" s="34">
        <v>28043.982816</v>
      </c>
      <c r="Q119" s="34">
        <v>28043.982816</v>
      </c>
      <c r="R119" s="34">
        <v>28043.982816</v>
      </c>
      <c r="S119" s="34">
        <v>28043.982816</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10157.0609</v>
      </c>
      <c r="D121" s="34">
        <v>10157.0609</v>
      </c>
      <c r="E121" s="34">
        <v>10157.0609</v>
      </c>
      <c r="F121" s="34">
        <v>10157.0609</v>
      </c>
      <c r="G121" s="34">
        <v>10157.0609</v>
      </c>
      <c r="H121" s="34">
        <v>10157.0609</v>
      </c>
      <c r="I121" s="34">
        <v>10157.0609</v>
      </c>
      <c r="J121" s="34">
        <v>10157.0609</v>
      </c>
      <c r="K121" s="34">
        <v>10157.0609</v>
      </c>
      <c r="L121" s="34">
        <v>10157.0609</v>
      </c>
      <c r="M121" s="34">
        <v>10157.0609</v>
      </c>
      <c r="N121" s="34">
        <v>10157.0609</v>
      </c>
      <c r="O121" s="34">
        <v>10157.0609</v>
      </c>
      <c r="P121" s="34">
        <v>10157.0609</v>
      </c>
      <c r="Q121" s="34">
        <v>10157.0609</v>
      </c>
      <c r="R121" s="34">
        <v>10157.0609</v>
      </c>
      <c r="S121" s="34">
        <v>10157.0609</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v>149527.9</v>
      </c>
      <c r="D123" s="34">
        <v>149527.9</v>
      </c>
      <c r="E123" s="34">
        <v>149527.9</v>
      </c>
      <c r="F123" s="34">
        <v>149527.9</v>
      </c>
      <c r="G123" s="34">
        <v>149527.9</v>
      </c>
      <c r="H123" s="34">
        <v>149527.9</v>
      </c>
      <c r="I123" s="34">
        <v>149527.9</v>
      </c>
      <c r="J123" s="34">
        <v>149527.9</v>
      </c>
      <c r="K123" s="34">
        <v>149527.9</v>
      </c>
      <c r="L123" s="34">
        <v>149527.9</v>
      </c>
      <c r="M123" s="34">
        <v>149527.9</v>
      </c>
      <c r="N123" s="34">
        <v>149527.9</v>
      </c>
      <c r="O123" s="34">
        <v>149527.9</v>
      </c>
      <c r="P123" s="34">
        <v>149527.9</v>
      </c>
      <c r="Q123" s="34">
        <v>149527.9</v>
      </c>
      <c r="R123" s="34">
        <v>149527.9</v>
      </c>
      <c r="S123" s="34">
        <v>149527.9</v>
      </c>
    </row>
    <row r="124" spans="2:19">
      <c r="B124" s="5">
        <v>1996</v>
      </c>
      <c r="C124" s="34">
        <v>121038.90878</v>
      </c>
      <c r="D124" s="34">
        <v>121038.90878</v>
      </c>
      <c r="E124" s="34">
        <v>121038.90878</v>
      </c>
      <c r="F124" s="34">
        <v>121038.90878</v>
      </c>
      <c r="G124" s="34">
        <v>121038.90878</v>
      </c>
      <c r="H124" s="34">
        <v>121038.90878</v>
      </c>
      <c r="I124" s="34">
        <v>121038.90878</v>
      </c>
      <c r="J124" s="34">
        <v>121038.90878</v>
      </c>
      <c r="K124" s="34">
        <v>121038.90878</v>
      </c>
      <c r="L124" s="34">
        <v>121038.90878</v>
      </c>
      <c r="M124" s="34">
        <v>121038.90878</v>
      </c>
      <c r="N124" s="34">
        <v>121038.90878</v>
      </c>
      <c r="O124" s="34">
        <v>121038.90878</v>
      </c>
      <c r="P124" s="34">
        <v>121038.90878</v>
      </c>
      <c r="Q124" s="34">
        <v>121038.90878</v>
      </c>
      <c r="R124" s="34">
        <v>121038.90878</v>
      </c>
      <c r="S124" s="34">
        <v>121038.90878</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v>10004.434515999999</v>
      </c>
      <c r="D127" s="34">
        <v>10004.434515999999</v>
      </c>
      <c r="E127" s="34">
        <v>10004.434515999999</v>
      </c>
      <c r="F127" s="34">
        <v>10004.434515999999</v>
      </c>
      <c r="G127" s="34">
        <v>10004.434515999999</v>
      </c>
      <c r="H127" s="34">
        <v>10004.434515999999</v>
      </c>
      <c r="I127" s="34">
        <v>10004.434515999999</v>
      </c>
      <c r="J127" s="34">
        <v>10004.434515999999</v>
      </c>
      <c r="K127" s="34">
        <v>10004.434515999999</v>
      </c>
      <c r="L127" s="34">
        <v>10004.434515999999</v>
      </c>
      <c r="M127" s="34">
        <v>10004.434515999999</v>
      </c>
      <c r="N127" s="34">
        <v>10004.434515999999</v>
      </c>
      <c r="O127" s="34">
        <v>10004.434515999999</v>
      </c>
      <c r="P127" s="34">
        <v>10004.434515999999</v>
      </c>
      <c r="Q127" s="34">
        <v>10004.434515999999</v>
      </c>
      <c r="R127" s="34">
        <v>10004.434515999999</v>
      </c>
      <c r="S127" s="34">
        <v>10004.434515999999</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318772.28701199999</v>
      </c>
      <c r="D191" s="7">
        <f>SUM(D113:D190)</f>
        <v>318772.28701199999</v>
      </c>
      <c r="E191" s="7">
        <f>SUM(E112:E190)</f>
        <v>318772.28701199999</v>
      </c>
      <c r="F191" s="7">
        <f>SUM(F111:F190)</f>
        <v>318846.557012</v>
      </c>
      <c r="G191" s="7">
        <f>SUM(G110:G190)</f>
        <v>318846.557012</v>
      </c>
      <c r="H191" s="7">
        <f>SUM(H104:H190)</f>
        <v>318846.557012</v>
      </c>
      <c r="I191" s="7">
        <f>SUM(I104:I190)</f>
        <v>318846.557012</v>
      </c>
      <c r="J191" s="7">
        <f t="shared" ref="J191:L191" si="1">SUM(J104:J190)</f>
        <v>318846.557012</v>
      </c>
      <c r="K191" s="7">
        <f>SUM(K104:K190)</f>
        <v>318846.557012</v>
      </c>
      <c r="L191" s="7">
        <f t="shared" si="1"/>
        <v>318846.557012</v>
      </c>
      <c r="M191" s="7">
        <f>SUM(M104:M190)</f>
        <v>318846.557012</v>
      </c>
      <c r="N191" s="10">
        <f>SUM(N99:N190)</f>
        <v>318846.557012</v>
      </c>
      <c r="O191" s="10">
        <f>SUM(O99:O190)</f>
        <v>318846.55385499995</v>
      </c>
      <c r="P191" s="10">
        <f>SUM(P99:P190)</f>
        <v>318846.55385499995</v>
      </c>
      <c r="Q191" s="10">
        <f>SUM(Q99:Q190)</f>
        <v>318846.55385499995</v>
      </c>
      <c r="R191" s="10">
        <f>SUM(R98:R190)</f>
        <v>318846.55385499995</v>
      </c>
      <c r="S191" s="10">
        <f>SUM(S98:S190)</f>
        <v>318846.55385499995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21567.685519866693</v>
      </c>
      <c r="S194" s="34">
        <v>21567.685519866693</v>
      </c>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4601.178540218918</v>
      </c>
      <c r="P197" s="34">
        <v>4601.178540218918</v>
      </c>
      <c r="Q197" s="34">
        <v>4601.178540218918</v>
      </c>
      <c r="R197" s="34">
        <v>4601.178540218918</v>
      </c>
      <c r="S197" s="34">
        <v>4601.178540218918</v>
      </c>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v>687222.15400399989</v>
      </c>
      <c r="D219" s="104">
        <v>687222.15</v>
      </c>
      <c r="E219" s="104">
        <v>687222.15</v>
      </c>
      <c r="F219" s="104">
        <v>687222.15</v>
      </c>
      <c r="G219" s="104">
        <v>687222.15</v>
      </c>
      <c r="H219" s="104">
        <v>687222.15</v>
      </c>
      <c r="I219" s="104">
        <v>687222.15</v>
      </c>
      <c r="J219" s="104">
        <v>687222.15</v>
      </c>
      <c r="K219" s="104">
        <v>687222.15</v>
      </c>
      <c r="L219" s="104">
        <v>687222.15</v>
      </c>
      <c r="M219" s="104">
        <v>687222.15</v>
      </c>
      <c r="N219" s="104">
        <v>687222.15</v>
      </c>
      <c r="O219" s="34">
        <v>687222.15400399989</v>
      </c>
      <c r="P219" s="34">
        <v>687222.15400399989</v>
      </c>
      <c r="Q219" s="34">
        <v>687222.15400399989</v>
      </c>
      <c r="R219" s="34">
        <v>687222.15400399989</v>
      </c>
      <c r="S219" s="34">
        <v>687222.15400399989</v>
      </c>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v>17398.425813006863</v>
      </c>
      <c r="S221" s="34">
        <v>17398.425813006863</v>
      </c>
    </row>
    <row r="222" spans="2:19">
      <c r="B222" s="5">
        <v>1993</v>
      </c>
      <c r="C222" s="34"/>
      <c r="D222" s="104"/>
      <c r="E222" s="104"/>
      <c r="F222" s="104"/>
      <c r="G222" s="104"/>
      <c r="H222" s="104"/>
      <c r="I222" s="104"/>
      <c r="J222" s="104"/>
      <c r="K222" s="104"/>
      <c r="L222" s="104"/>
      <c r="M222" s="104"/>
      <c r="N222" s="104"/>
      <c r="O222" s="34"/>
      <c r="P222" s="34"/>
      <c r="Q222" s="34"/>
      <c r="R222" s="34"/>
      <c r="S222" s="34"/>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687222.15400399989</v>
      </c>
      <c r="D286" s="7">
        <f>SUM(D208:D285)</f>
        <v>687222.15</v>
      </c>
      <c r="E286" s="7">
        <f>SUM(E207:E285)</f>
        <v>687222.15</v>
      </c>
      <c r="F286" s="7">
        <f>SUM(F206:F285)</f>
        <v>687222.15</v>
      </c>
      <c r="G286" s="7">
        <f>SUM(G205:G285)</f>
        <v>687222.15</v>
      </c>
      <c r="H286" s="7">
        <f>SUM(H199:H285)</f>
        <v>687222.15</v>
      </c>
      <c r="I286" s="7">
        <f>SUM(I199:I285)</f>
        <v>687222.15</v>
      </c>
      <c r="J286" s="7">
        <f t="shared" ref="J286:L286" si="2">SUM(J199:J285)</f>
        <v>687222.15</v>
      </c>
      <c r="K286" s="7">
        <f>SUM(K199:K285)</f>
        <v>687222.15</v>
      </c>
      <c r="L286" s="7">
        <f t="shared" si="2"/>
        <v>687222.15</v>
      </c>
      <c r="M286" s="7">
        <f>SUM(M199:M285)</f>
        <v>687222.15</v>
      </c>
      <c r="N286" s="10">
        <f>SUM(N194:N285)</f>
        <v>687222.15</v>
      </c>
      <c r="O286" s="10">
        <f>SUM(O194:O285)</f>
        <v>691823.33254421887</v>
      </c>
      <c r="P286" s="10">
        <f>SUM(P194:P285)</f>
        <v>691823.33254421887</v>
      </c>
      <c r="Q286" s="10">
        <f>SUM(Q194:Q285)</f>
        <v>691823.33254421887</v>
      </c>
      <c r="R286" s="10">
        <f>SUM(R193:R285)</f>
        <v>730789.44387709233</v>
      </c>
      <c r="S286" s="10">
        <f>SUM(S193:S285)</f>
        <v>730789.44387709233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c r="O293" s="34"/>
      <c r="P293" s="34"/>
      <c r="Q293" s="34"/>
      <c r="R293" s="34"/>
      <c r="S293" s="34"/>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v>177278.366488</v>
      </c>
      <c r="D309" s="104">
        <v>177278.37</v>
      </c>
      <c r="E309" s="104">
        <v>177278.37</v>
      </c>
      <c r="F309" s="104">
        <v>177278.37</v>
      </c>
      <c r="G309" s="104">
        <v>177278.37</v>
      </c>
      <c r="H309" s="104">
        <v>177278.37</v>
      </c>
      <c r="I309" s="104">
        <v>177278.37</v>
      </c>
      <c r="J309" s="104">
        <v>177278.37</v>
      </c>
      <c r="K309" s="104">
        <v>177278.37</v>
      </c>
      <c r="L309" s="104">
        <v>177278.37</v>
      </c>
      <c r="M309" s="104">
        <v>177278.37</v>
      </c>
      <c r="N309" s="104">
        <v>177278.37</v>
      </c>
      <c r="O309" s="34">
        <v>177278.366488</v>
      </c>
      <c r="P309" s="34">
        <v>177278.366488</v>
      </c>
      <c r="Q309" s="34">
        <v>177278.366488</v>
      </c>
      <c r="R309" s="34">
        <v>177278.366488</v>
      </c>
      <c r="S309" s="34">
        <v>177278.366488</v>
      </c>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v>453697.35874800006</v>
      </c>
      <c r="D317" s="104">
        <v>453697.36</v>
      </c>
      <c r="E317" s="104">
        <v>453697.36</v>
      </c>
      <c r="F317" s="104">
        <v>453697.36</v>
      </c>
      <c r="G317" s="104">
        <v>453697.36</v>
      </c>
      <c r="H317" s="104">
        <v>453697.36</v>
      </c>
      <c r="I317" s="104">
        <v>453697.36</v>
      </c>
      <c r="J317" s="104">
        <v>453697.36</v>
      </c>
      <c r="K317" s="104">
        <v>453697.36</v>
      </c>
      <c r="L317" s="104">
        <v>453697.36</v>
      </c>
      <c r="M317" s="104">
        <v>453697.36</v>
      </c>
      <c r="N317" s="104">
        <v>453697.36</v>
      </c>
      <c r="O317" s="34">
        <v>453697.35874800006</v>
      </c>
      <c r="P317" s="34">
        <v>453697.35874800006</v>
      </c>
      <c r="Q317" s="34">
        <v>453697.35874800006</v>
      </c>
      <c r="R317" s="34">
        <v>453697.35874800006</v>
      </c>
      <c r="S317" s="34">
        <v>453697.35874800006</v>
      </c>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630975.72523600003</v>
      </c>
      <c r="D381" s="7">
        <f>SUM(D303:D380)</f>
        <v>630975.73</v>
      </c>
      <c r="E381" s="7">
        <f>SUM(E302:E380)</f>
        <v>630975.73</v>
      </c>
      <c r="F381" s="7">
        <f>SUM(F301:F380)</f>
        <v>630975.73</v>
      </c>
      <c r="G381" s="7">
        <f>SUM(G300:G380)</f>
        <v>630975.73</v>
      </c>
      <c r="H381" s="7">
        <f>SUM(H294:H380)</f>
        <v>630975.73</v>
      </c>
      <c r="I381" s="7">
        <f>SUM(I294:I380)</f>
        <v>630975.73</v>
      </c>
      <c r="J381" s="7">
        <f t="shared" ref="J381" si="3">SUM(J294:J380)</f>
        <v>630975.73</v>
      </c>
      <c r="K381" s="7">
        <f>SUM(K294:K380)</f>
        <v>630975.73</v>
      </c>
      <c r="L381" s="7">
        <f t="shared" ref="L381" si="4">SUM(L294:L380)</f>
        <v>630975.73</v>
      </c>
      <c r="M381" s="7">
        <f>SUM(M294:M380)</f>
        <v>630975.73</v>
      </c>
      <c r="N381" s="10">
        <f>SUM(N289:N380)</f>
        <v>630975.73</v>
      </c>
      <c r="O381" s="10">
        <f>SUM(O289:O380)</f>
        <v>630975.72523600003</v>
      </c>
      <c r="P381" s="10">
        <f>SUM(P289:P380)</f>
        <v>630975.72523600003</v>
      </c>
      <c r="Q381" s="10">
        <f>SUM(Q289:Q380)</f>
        <v>630975.72523600003</v>
      </c>
      <c r="R381" s="10">
        <f>SUM(R288:R380)</f>
        <v>630975.72523600003</v>
      </c>
      <c r="S381" s="10">
        <f>SUM(S288:S380)</f>
        <v>630975.72523600003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6923.7939799097676</v>
      </c>
    </row>
    <row r="479" spans="1:19">
      <c r="A479" s="35"/>
      <c r="B479" s="5">
        <v>2021</v>
      </c>
      <c r="C479" s="33"/>
      <c r="D479" s="33"/>
      <c r="E479" s="33"/>
      <c r="F479" s="33"/>
      <c r="G479" s="33"/>
      <c r="H479" s="33"/>
      <c r="I479" s="33"/>
      <c r="J479" s="33"/>
      <c r="K479" s="33"/>
      <c r="L479" s="33"/>
      <c r="M479" s="33"/>
      <c r="N479" s="33"/>
      <c r="O479" s="33"/>
      <c r="P479" s="33"/>
      <c r="Q479" s="33"/>
      <c r="R479" s="34">
        <v>4863.84</v>
      </c>
      <c r="S479" s="34">
        <v>4863.84</v>
      </c>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v>3872.4793840167708</v>
      </c>
      <c r="Q481" s="34">
        <v>3872.4793840167708</v>
      </c>
      <c r="R481" s="34">
        <v>4250.7542762820258</v>
      </c>
      <c r="S481" s="34">
        <v>4250.7542762820258</v>
      </c>
    </row>
    <row r="482" spans="1:19">
      <c r="A482" s="37"/>
      <c r="B482" s="5">
        <v>2018</v>
      </c>
      <c r="C482" s="33"/>
      <c r="D482" s="33"/>
      <c r="E482" s="33"/>
      <c r="F482" s="33"/>
      <c r="G482" s="33"/>
      <c r="H482" s="33"/>
      <c r="I482" s="33"/>
      <c r="J482" s="33"/>
      <c r="K482" s="33"/>
      <c r="L482" s="33"/>
      <c r="M482" s="33"/>
      <c r="N482" s="33"/>
      <c r="O482" s="34">
        <v>20775.170212839141</v>
      </c>
      <c r="P482" s="34">
        <v>20775.170212839141</v>
      </c>
      <c r="Q482" s="34">
        <v>20775.170212839141</v>
      </c>
      <c r="R482" s="34">
        <v>20775.170212839141</v>
      </c>
      <c r="S482" s="34">
        <v>20775.170212839141</v>
      </c>
    </row>
    <row r="483" spans="1:19">
      <c r="A483" s="37"/>
      <c r="B483" s="5">
        <v>2017</v>
      </c>
      <c r="C483" s="33"/>
      <c r="D483" s="33"/>
      <c r="E483" s="33"/>
      <c r="F483" s="33"/>
      <c r="G483" s="33"/>
      <c r="H483" s="33"/>
      <c r="I483" s="33"/>
      <c r="J483" s="33"/>
      <c r="K483" s="33"/>
      <c r="L483" s="33"/>
      <c r="M483" s="33"/>
      <c r="N483" s="104">
        <v>5379.89</v>
      </c>
      <c r="O483" s="34">
        <v>3090.3609053674036</v>
      </c>
      <c r="P483" s="34">
        <v>3090.3609053674036</v>
      </c>
      <c r="Q483" s="34">
        <v>3090.3609053674036</v>
      </c>
      <c r="R483" s="34">
        <v>2674.4006681696428</v>
      </c>
      <c r="S483" s="34">
        <v>2674.4006681696428</v>
      </c>
    </row>
    <row r="484" spans="1:19">
      <c r="B484" s="5">
        <v>2016</v>
      </c>
      <c r="C484" s="33"/>
      <c r="D484" s="33"/>
      <c r="E484" s="33"/>
      <c r="F484" s="33"/>
      <c r="G484" s="33"/>
      <c r="H484" s="33"/>
      <c r="I484" s="33"/>
      <c r="J484" s="33"/>
      <c r="K484" s="33"/>
      <c r="L484" s="33"/>
      <c r="M484" s="104">
        <v>1971.85</v>
      </c>
      <c r="N484" s="104">
        <v>1971.85</v>
      </c>
      <c r="O484" s="34">
        <v>1971.8456667808234</v>
      </c>
      <c r="P484" s="34">
        <v>1971.8456667808234</v>
      </c>
      <c r="Q484" s="34">
        <v>1971.8456667808234</v>
      </c>
      <c r="R484" s="34">
        <v>1754.3819647332166</v>
      </c>
      <c r="S484" s="34">
        <v>1754.3819647332166</v>
      </c>
    </row>
    <row r="485" spans="1:19">
      <c r="B485" s="5">
        <v>2015</v>
      </c>
      <c r="C485" s="33"/>
      <c r="D485" s="33"/>
      <c r="E485" s="33"/>
      <c r="F485" s="33"/>
      <c r="G485" s="33"/>
      <c r="H485" s="33"/>
      <c r="I485" s="33"/>
      <c r="J485" s="33"/>
      <c r="K485" s="33"/>
      <c r="L485" s="104">
        <v>1606.43</v>
      </c>
      <c r="M485" s="104">
        <v>1606.43</v>
      </c>
      <c r="N485" s="104">
        <v>1606.43</v>
      </c>
      <c r="O485" s="34">
        <v>1606.4297829649365</v>
      </c>
      <c r="P485" s="34">
        <v>1606.4297829649365</v>
      </c>
      <c r="Q485" s="34">
        <v>1606.4297829649365</v>
      </c>
      <c r="R485" s="34">
        <v>1606.4297829649365</v>
      </c>
      <c r="S485" s="34">
        <v>1606.4297829649365</v>
      </c>
    </row>
    <row r="486" spans="1:19">
      <c r="B486" s="5">
        <v>2014</v>
      </c>
      <c r="C486" s="33"/>
      <c r="D486" s="33"/>
      <c r="E486" s="33"/>
      <c r="F486" s="33"/>
      <c r="G486" s="33"/>
      <c r="H486" s="33"/>
      <c r="I486" s="33"/>
      <c r="J486" s="33"/>
      <c r="K486" s="104">
        <v>7237.13</v>
      </c>
      <c r="L486" s="104">
        <v>7237.13</v>
      </c>
      <c r="M486" s="104">
        <v>7237.13</v>
      </c>
      <c r="N486" s="104">
        <v>7237.13</v>
      </c>
      <c r="O486" s="34">
        <v>7237.1320292458686</v>
      </c>
      <c r="P486" s="34">
        <v>7237.1320292458686</v>
      </c>
      <c r="Q486" s="34">
        <v>7237.1320292458686</v>
      </c>
      <c r="R486" s="34">
        <v>7237.1320292458686</v>
      </c>
      <c r="S486" s="34">
        <v>7237.1320292458686</v>
      </c>
    </row>
    <row r="487" spans="1:19">
      <c r="B487" s="5">
        <v>2013</v>
      </c>
      <c r="C487" s="33"/>
      <c r="D487" s="33"/>
      <c r="E487" s="33"/>
      <c r="F487" s="33"/>
      <c r="G487" s="33"/>
      <c r="H487" s="33"/>
      <c r="I487" s="33"/>
      <c r="J487" s="104">
        <v>997.64</v>
      </c>
      <c r="K487" s="104">
        <v>997.64</v>
      </c>
      <c r="L487" s="104">
        <v>997.64</v>
      </c>
      <c r="M487" s="104">
        <v>997.64</v>
      </c>
      <c r="N487" s="104">
        <v>997.64</v>
      </c>
      <c r="O487" s="34">
        <v>997.64414390094339</v>
      </c>
      <c r="P487" s="34">
        <v>997.64414390094339</v>
      </c>
      <c r="Q487" s="34">
        <v>997.64414390094339</v>
      </c>
      <c r="R487" s="34">
        <v>997.64414390094339</v>
      </c>
      <c r="S487" s="34">
        <v>997.64414390094339</v>
      </c>
    </row>
    <row r="488" spans="1:19">
      <c r="B488" s="5">
        <v>2012</v>
      </c>
      <c r="C488" s="33"/>
      <c r="D488" s="33"/>
      <c r="E488" s="33"/>
      <c r="F488" s="33"/>
      <c r="G488" s="33"/>
      <c r="H488" s="33"/>
      <c r="I488" s="104">
        <v>893.75</v>
      </c>
      <c r="J488" s="104">
        <v>893.75</v>
      </c>
      <c r="K488" s="104">
        <v>893.75</v>
      </c>
      <c r="L488" s="104">
        <v>893.75</v>
      </c>
      <c r="M488" s="104">
        <v>893.75</v>
      </c>
      <c r="N488" s="104">
        <v>893.75</v>
      </c>
      <c r="O488" s="34">
        <v>893.75159974578537</v>
      </c>
      <c r="P488" s="34">
        <v>530.96211102678603</v>
      </c>
      <c r="Q488" s="34">
        <v>292.64465934587906</v>
      </c>
      <c r="R488" s="34">
        <v>700.6191065864017</v>
      </c>
      <c r="S488" s="34">
        <v>700.6191065864017</v>
      </c>
    </row>
    <row r="489" spans="1:19">
      <c r="B489" s="5">
        <v>2011</v>
      </c>
      <c r="C489" s="33"/>
      <c r="D489" s="33"/>
      <c r="E489" s="33"/>
      <c r="F489" s="33"/>
      <c r="G489" s="33"/>
      <c r="H489" s="104">
        <v>7581.93</v>
      </c>
      <c r="I489" s="104">
        <v>7581.93</v>
      </c>
      <c r="J489" s="104">
        <v>7581.93</v>
      </c>
      <c r="K489" s="104">
        <v>7581.93</v>
      </c>
      <c r="L489" s="104">
        <v>7581.93</v>
      </c>
      <c r="M489" s="104">
        <v>7088.24</v>
      </c>
      <c r="N489" s="104">
        <v>7088.24</v>
      </c>
      <c r="O489" s="34">
        <v>7088.2422379999998</v>
      </c>
      <c r="P489" s="34">
        <v>7088.2422379999998</v>
      </c>
      <c r="Q489" s="34">
        <v>7088.2422379999998</v>
      </c>
      <c r="R489" s="34">
        <v>7306.6746917546607</v>
      </c>
      <c r="S489" s="34">
        <v>7306.6746917546607</v>
      </c>
    </row>
    <row r="490" spans="1:19">
      <c r="B490" s="5">
        <v>2010</v>
      </c>
      <c r="C490" s="33"/>
      <c r="D490" s="33"/>
      <c r="E490" s="33"/>
      <c r="F490" s="33"/>
      <c r="G490" s="104">
        <v>1386.38</v>
      </c>
      <c r="H490" s="104">
        <v>1386.38</v>
      </c>
      <c r="I490" s="104">
        <v>1386.38</v>
      </c>
      <c r="J490" s="104">
        <v>1386.38</v>
      </c>
      <c r="K490" s="104">
        <v>1386.38</v>
      </c>
      <c r="L490" s="104">
        <v>1386.38</v>
      </c>
      <c r="M490" s="104">
        <v>1386.38</v>
      </c>
      <c r="N490" s="104">
        <v>1386.38</v>
      </c>
      <c r="O490" s="34">
        <v>1386.3824979999999</v>
      </c>
      <c r="P490" s="34">
        <v>1386.3824979999999</v>
      </c>
      <c r="Q490" s="34">
        <v>1386.3824979999999</v>
      </c>
      <c r="R490" s="34">
        <v>1386.3824979999999</v>
      </c>
      <c r="S490" s="34">
        <v>1386.3824979999999</v>
      </c>
    </row>
    <row r="491" spans="1:19">
      <c r="B491" s="5">
        <v>2009</v>
      </c>
      <c r="C491" s="33"/>
      <c r="D491" s="33"/>
      <c r="E491" s="33"/>
      <c r="F491" s="104">
        <v>7731.78</v>
      </c>
      <c r="G491" s="104">
        <v>7731.78</v>
      </c>
      <c r="H491" s="104">
        <v>7731.78</v>
      </c>
      <c r="I491" s="104">
        <v>7731.78</v>
      </c>
      <c r="J491" s="104">
        <v>7731.78</v>
      </c>
      <c r="K491" s="104">
        <v>7731.78</v>
      </c>
      <c r="L491" s="104">
        <v>7731.78</v>
      </c>
      <c r="M491" s="104">
        <v>4593.08</v>
      </c>
      <c r="N491" s="104">
        <v>4593.08</v>
      </c>
      <c r="O491" s="34">
        <v>3935.7829579999998</v>
      </c>
      <c r="P491" s="34">
        <v>3935.7829579999998</v>
      </c>
      <c r="Q491" s="34">
        <v>3935.7829579999998</v>
      </c>
      <c r="R491" s="34">
        <v>3935.7829579999998</v>
      </c>
      <c r="S491" s="34">
        <v>3935.7829579999998</v>
      </c>
    </row>
    <row r="492" spans="1:19">
      <c r="B492" s="5">
        <v>2008</v>
      </c>
      <c r="C492" s="33"/>
      <c r="D492" s="33"/>
      <c r="E492" s="104">
        <v>35618.959999999999</v>
      </c>
      <c r="F492" s="104">
        <v>35618.959999999999</v>
      </c>
      <c r="G492" s="104">
        <v>35618.959999999999</v>
      </c>
      <c r="H492" s="104">
        <v>35618.959999999999</v>
      </c>
      <c r="I492" s="104">
        <v>35618.959999999999</v>
      </c>
      <c r="J492" s="104">
        <v>35618.959999999999</v>
      </c>
      <c r="K492" s="104">
        <v>35618.959999999999</v>
      </c>
      <c r="L492" s="104">
        <v>35618.959999999999</v>
      </c>
      <c r="M492" s="104">
        <v>35618.959999999999</v>
      </c>
      <c r="N492" s="104">
        <v>35618.959999999999</v>
      </c>
      <c r="O492" s="34">
        <v>35618.956121000003</v>
      </c>
      <c r="P492" s="34">
        <v>34829.732688000004</v>
      </c>
      <c r="Q492" s="34">
        <v>34829.732688000004</v>
      </c>
      <c r="R492" s="34">
        <v>34829.732688000004</v>
      </c>
      <c r="S492" s="34">
        <v>34829.732688000004</v>
      </c>
    </row>
    <row r="493" spans="1:19">
      <c r="B493" s="5">
        <v>2007</v>
      </c>
      <c r="C493" s="33"/>
      <c r="D493" s="104">
        <v>10058.56</v>
      </c>
      <c r="E493" s="104">
        <v>10058.56</v>
      </c>
      <c r="F493" s="104">
        <v>10058.56</v>
      </c>
      <c r="G493" s="104">
        <v>10058.56</v>
      </c>
      <c r="H493" s="104">
        <v>10058.56</v>
      </c>
      <c r="I493" s="104">
        <v>10058.56</v>
      </c>
      <c r="J493" s="104">
        <v>10058.56</v>
      </c>
      <c r="K493" s="104">
        <v>10058.56</v>
      </c>
      <c r="L493" s="104">
        <v>10058.56</v>
      </c>
      <c r="M493" s="104">
        <v>10028.31</v>
      </c>
      <c r="N493" s="104">
        <v>10028.31</v>
      </c>
      <c r="O493" s="34">
        <v>7960.8717150000011</v>
      </c>
      <c r="P493" s="34">
        <v>7136.9285440000012</v>
      </c>
      <c r="Q493" s="34">
        <v>5905.4979260000009</v>
      </c>
      <c r="R493" s="34">
        <v>6368.005057876333</v>
      </c>
      <c r="S493" s="34">
        <v>6368.005057876333</v>
      </c>
    </row>
    <row r="494" spans="1:19">
      <c r="B494" s="5">
        <v>2006</v>
      </c>
      <c r="C494" s="34">
        <v>14445.040359999999</v>
      </c>
      <c r="D494" s="104">
        <v>14445.04</v>
      </c>
      <c r="E494" s="104">
        <v>14445.04</v>
      </c>
      <c r="F494" s="104">
        <v>14445.04</v>
      </c>
      <c r="G494" s="104">
        <v>14445.04</v>
      </c>
      <c r="H494" s="104">
        <v>14445.04</v>
      </c>
      <c r="I494" s="104">
        <v>14445.04</v>
      </c>
      <c r="J494" s="104">
        <v>14445.04</v>
      </c>
      <c r="K494" s="104">
        <v>14445.04</v>
      </c>
      <c r="L494" s="104">
        <v>14445.04</v>
      </c>
      <c r="M494" s="104">
        <v>12654.22</v>
      </c>
      <c r="N494" s="104">
        <v>12654.22</v>
      </c>
      <c r="O494" s="34">
        <v>11264.316717</v>
      </c>
      <c r="P494" s="34">
        <v>11081.236492</v>
      </c>
      <c r="Q494" s="34">
        <v>11081.236492</v>
      </c>
      <c r="R494" s="34">
        <v>11081.236492</v>
      </c>
      <c r="S494" s="34">
        <v>11081.236492</v>
      </c>
    </row>
    <row r="495" spans="1:19">
      <c r="B495" s="5">
        <v>2005</v>
      </c>
      <c r="C495" s="34">
        <v>5905.4552780000004</v>
      </c>
      <c r="D495" s="104">
        <v>5905.46</v>
      </c>
      <c r="E495" s="104">
        <v>5905.46</v>
      </c>
      <c r="F495" s="104">
        <v>5905.46</v>
      </c>
      <c r="G495" s="104">
        <v>5905.46</v>
      </c>
      <c r="H495" s="104">
        <v>5905.46</v>
      </c>
      <c r="I495" s="104">
        <v>5905.46</v>
      </c>
      <c r="J495" s="104">
        <v>5905.46</v>
      </c>
      <c r="K495" s="104">
        <v>5905.46</v>
      </c>
      <c r="L495" s="104">
        <v>5905.46</v>
      </c>
      <c r="M495" s="104">
        <v>5040.5</v>
      </c>
      <c r="N495" s="104">
        <v>5040.5</v>
      </c>
      <c r="O495" s="34">
        <v>5040.4950310000004</v>
      </c>
      <c r="P495" s="34">
        <v>2547.4375379999997</v>
      </c>
      <c r="Q495" s="34">
        <v>2547.4375379999997</v>
      </c>
      <c r="R495" s="34">
        <v>2547.4375379999997</v>
      </c>
      <c r="S495" s="34">
        <v>2547.4375379999997</v>
      </c>
    </row>
    <row r="496" spans="1:19">
      <c r="B496" s="5">
        <v>2004</v>
      </c>
      <c r="C496" s="34">
        <v>7282.8212879999992</v>
      </c>
      <c r="D496" s="104">
        <v>7282.82</v>
      </c>
      <c r="E496" s="104">
        <v>7282.82</v>
      </c>
      <c r="F496" s="104">
        <v>7282.82</v>
      </c>
      <c r="G496" s="104">
        <v>7282.82</v>
      </c>
      <c r="H496" s="104">
        <v>7282.82</v>
      </c>
      <c r="I496" s="104">
        <v>7282.82</v>
      </c>
      <c r="J496" s="104">
        <v>7282.82</v>
      </c>
      <c r="K496" s="104">
        <v>7282.82</v>
      </c>
      <c r="L496" s="104">
        <v>7282.82</v>
      </c>
      <c r="M496" s="104">
        <v>3034.3</v>
      </c>
      <c r="N496" s="104">
        <v>3034.3</v>
      </c>
      <c r="O496" s="34">
        <v>2710.5726439999999</v>
      </c>
      <c r="P496" s="34">
        <v>2382.3382240000001</v>
      </c>
      <c r="Q496" s="34">
        <v>2382.3382240000001</v>
      </c>
      <c r="R496" s="34">
        <v>2382.3382240000001</v>
      </c>
      <c r="S496" s="34">
        <v>2382.3382240000001</v>
      </c>
    </row>
    <row r="497" spans="2:19">
      <c r="B497" s="5">
        <v>2003</v>
      </c>
      <c r="C497" s="34">
        <v>5533.1692240000002</v>
      </c>
      <c r="D497" s="104">
        <v>5533.17</v>
      </c>
      <c r="E497" s="104">
        <v>5533.17</v>
      </c>
      <c r="F497" s="104">
        <v>5533.17</v>
      </c>
      <c r="G497" s="104">
        <v>5533.17</v>
      </c>
      <c r="H497" s="104">
        <v>4730.9799999999996</v>
      </c>
      <c r="I497" s="104">
        <v>4730.9799999999996</v>
      </c>
      <c r="J497" s="104">
        <v>4730.9799999999996</v>
      </c>
      <c r="K497" s="104">
        <v>4730.9799999999996</v>
      </c>
      <c r="L497" s="104">
        <v>4730.9799999999996</v>
      </c>
      <c r="M497" s="104">
        <v>4428</v>
      </c>
      <c r="N497" s="104">
        <v>4428</v>
      </c>
      <c r="O497" s="34">
        <v>4427.9962300000007</v>
      </c>
      <c r="P497" s="34">
        <v>3163.1592299999998</v>
      </c>
      <c r="Q497" s="34">
        <v>3163.1592299999998</v>
      </c>
      <c r="R497" s="34">
        <v>2584.373302</v>
      </c>
      <c r="S497" s="34">
        <v>2584.373302</v>
      </c>
    </row>
    <row r="498" spans="2:19">
      <c r="B498" s="5">
        <v>2002</v>
      </c>
      <c r="C498" s="34">
        <v>11540.768040000001</v>
      </c>
      <c r="D498" s="104">
        <v>11540.77</v>
      </c>
      <c r="E498" s="104">
        <v>11540.77</v>
      </c>
      <c r="F498" s="104">
        <v>11540.77</v>
      </c>
      <c r="G498" s="104">
        <v>11540.77</v>
      </c>
      <c r="H498" s="104">
        <v>10402.39</v>
      </c>
      <c r="I498" s="104">
        <v>10402.39</v>
      </c>
      <c r="J498" s="104">
        <v>10402.39</v>
      </c>
      <c r="K498" s="104">
        <v>10402.39</v>
      </c>
      <c r="L498" s="104">
        <v>10402.39</v>
      </c>
      <c r="M498" s="104">
        <v>10095.200000000001</v>
      </c>
      <c r="N498" s="104">
        <v>10095.200000000001</v>
      </c>
      <c r="O498" s="34">
        <v>8197.4838840000011</v>
      </c>
      <c r="P498" s="34">
        <v>7133.7973300000003</v>
      </c>
      <c r="Q498" s="34">
        <v>6899.3605540000008</v>
      </c>
      <c r="R498" s="34">
        <v>6780.0087060000005</v>
      </c>
      <c r="S498" s="34">
        <v>6780.0087060000005</v>
      </c>
    </row>
    <row r="499" spans="2:19">
      <c r="B499" s="5">
        <v>2001</v>
      </c>
      <c r="C499" s="34">
        <v>34249.450728000011</v>
      </c>
      <c r="D499" s="104">
        <v>34249.449999999997</v>
      </c>
      <c r="E499" s="104">
        <v>34249.449999999997</v>
      </c>
      <c r="F499" s="104">
        <v>34249.449999999997</v>
      </c>
      <c r="G499" s="104">
        <v>34249.449999999997</v>
      </c>
      <c r="H499" s="104">
        <v>31815.34</v>
      </c>
      <c r="I499" s="104">
        <v>31815.34</v>
      </c>
      <c r="J499" s="104">
        <v>31815.34</v>
      </c>
      <c r="K499" s="104">
        <v>31815.34</v>
      </c>
      <c r="L499" s="104">
        <v>31815.34</v>
      </c>
      <c r="M499" s="104">
        <v>29688.3</v>
      </c>
      <c r="N499" s="104">
        <v>29688.3</v>
      </c>
      <c r="O499" s="34">
        <v>22395.981606000005</v>
      </c>
      <c r="P499" s="34">
        <v>21542.218808000009</v>
      </c>
      <c r="Q499" s="34">
        <v>21501.03432200001</v>
      </c>
      <c r="R499" s="34">
        <v>21501.03432200001</v>
      </c>
      <c r="S499" s="34">
        <v>21501.03432200001</v>
      </c>
    </row>
    <row r="500" spans="2:19">
      <c r="B500" s="5">
        <v>2000</v>
      </c>
      <c r="C500" s="34">
        <v>34273.637796000003</v>
      </c>
      <c r="D500" s="104">
        <v>34273.64</v>
      </c>
      <c r="E500" s="104">
        <v>34273.64</v>
      </c>
      <c r="F500" s="104">
        <v>34273.64</v>
      </c>
      <c r="G500" s="104">
        <v>34273.64</v>
      </c>
      <c r="H500" s="104">
        <v>30052.13</v>
      </c>
      <c r="I500" s="104">
        <v>30052.13</v>
      </c>
      <c r="J500" s="104">
        <v>30052.13</v>
      </c>
      <c r="K500" s="104">
        <v>30052.13</v>
      </c>
      <c r="L500" s="104">
        <v>30052.13</v>
      </c>
      <c r="M500" s="104">
        <v>26917.93</v>
      </c>
      <c r="N500" s="104">
        <v>26917.93</v>
      </c>
      <c r="O500" s="34">
        <v>26248.604255999999</v>
      </c>
      <c r="P500" s="34">
        <v>24522.865877999997</v>
      </c>
      <c r="Q500" s="34">
        <v>24522.865877999997</v>
      </c>
      <c r="R500" s="34">
        <v>23916.453819999995</v>
      </c>
      <c r="S500" s="34">
        <v>23916.453819999995</v>
      </c>
    </row>
    <row r="501" spans="2:19">
      <c r="B501" s="5">
        <v>1999</v>
      </c>
      <c r="C501" s="34">
        <v>14570.343639999999</v>
      </c>
      <c r="D501" s="104">
        <v>14570.34</v>
      </c>
      <c r="E501" s="104">
        <v>14570.34</v>
      </c>
      <c r="F501" s="104">
        <v>14570.34</v>
      </c>
      <c r="G501" s="104">
        <v>14570.34</v>
      </c>
      <c r="H501" s="104">
        <v>11859.95</v>
      </c>
      <c r="I501" s="104">
        <v>11859.95</v>
      </c>
      <c r="J501" s="104">
        <v>11859.95</v>
      </c>
      <c r="K501" s="104">
        <v>11859.95</v>
      </c>
      <c r="L501" s="104">
        <v>11859.95</v>
      </c>
      <c r="M501" s="104">
        <v>8112.41</v>
      </c>
      <c r="N501" s="104">
        <v>8112.41</v>
      </c>
      <c r="O501" s="34">
        <v>8112.4057580000008</v>
      </c>
      <c r="P501" s="34">
        <v>2915.5410219999999</v>
      </c>
      <c r="Q501" s="34">
        <v>2915.5410219999999</v>
      </c>
      <c r="R501" s="34">
        <v>2915.5410219999999</v>
      </c>
      <c r="S501" s="34">
        <v>2915.5410219999999</v>
      </c>
    </row>
    <row r="502" spans="2:19">
      <c r="B502" s="5">
        <v>1998</v>
      </c>
      <c r="C502" s="34">
        <v>8488.4551479999991</v>
      </c>
      <c r="D502" s="104">
        <v>8488.4599999999991</v>
      </c>
      <c r="E502" s="104">
        <v>8488.4599999999991</v>
      </c>
      <c r="F502" s="104">
        <v>8488.4599999999991</v>
      </c>
      <c r="G502" s="104">
        <v>8488.4599999999991</v>
      </c>
      <c r="H502" s="104">
        <v>7007.39</v>
      </c>
      <c r="I502" s="104">
        <v>7007.39</v>
      </c>
      <c r="J502" s="104">
        <v>7007.39</v>
      </c>
      <c r="K502" s="104">
        <v>7007.39</v>
      </c>
      <c r="L502" s="104">
        <v>7007.39</v>
      </c>
      <c r="M502" s="104">
        <v>6624.07</v>
      </c>
      <c r="N502" s="104">
        <v>6624.07</v>
      </c>
      <c r="O502" s="34">
        <v>6279.1341599999996</v>
      </c>
      <c r="P502" s="34">
        <v>6279.1341599999996</v>
      </c>
      <c r="Q502" s="34">
        <v>6068.609551999999</v>
      </c>
      <c r="R502" s="34">
        <v>6080.5648894960432</v>
      </c>
      <c r="S502" s="34">
        <v>6080.5648894960432</v>
      </c>
    </row>
    <row r="503" spans="2:19">
      <c r="B503" s="5">
        <v>1997</v>
      </c>
      <c r="C503" s="34">
        <v>22658.588152000004</v>
      </c>
      <c r="D503" s="104">
        <v>22658.59</v>
      </c>
      <c r="E503" s="104">
        <v>22658.59</v>
      </c>
      <c r="F503" s="104">
        <v>22658.59</v>
      </c>
      <c r="G503" s="104">
        <v>22658.59</v>
      </c>
      <c r="H503" s="104">
        <v>19352.22</v>
      </c>
      <c r="I503" s="104">
        <v>19352.22</v>
      </c>
      <c r="J503" s="104">
        <v>19352.22</v>
      </c>
      <c r="K503" s="104">
        <v>19352.22</v>
      </c>
      <c r="L503" s="104">
        <v>19352.22</v>
      </c>
      <c r="M503" s="104">
        <v>18713.37</v>
      </c>
      <c r="N503" s="104">
        <v>18713.37</v>
      </c>
      <c r="O503" s="34">
        <v>18555.847926000002</v>
      </c>
      <c r="P503" s="34">
        <v>17137.629608000003</v>
      </c>
      <c r="Q503" s="34">
        <v>16445.831256000005</v>
      </c>
      <c r="R503" s="34">
        <v>16623.685108055728</v>
      </c>
      <c r="S503" s="34">
        <v>16623.685108055728</v>
      </c>
    </row>
    <row r="504" spans="2:19">
      <c r="B504" s="5">
        <v>1996</v>
      </c>
      <c r="C504" s="34">
        <v>47865.33152</v>
      </c>
      <c r="D504" s="104">
        <v>47865.33</v>
      </c>
      <c r="E504" s="104">
        <v>47865.33</v>
      </c>
      <c r="F504" s="104">
        <v>47865.33</v>
      </c>
      <c r="G504" s="104">
        <v>47865.33</v>
      </c>
      <c r="H504" s="104">
        <v>43610.36</v>
      </c>
      <c r="I504" s="104">
        <v>43610.36</v>
      </c>
      <c r="J504" s="104">
        <v>43610.36</v>
      </c>
      <c r="K504" s="104">
        <v>43610.36</v>
      </c>
      <c r="L504" s="104">
        <v>43610.36</v>
      </c>
      <c r="M504" s="104">
        <v>42590.79</v>
      </c>
      <c r="N504" s="104">
        <v>42590.79</v>
      </c>
      <c r="O504" s="34">
        <v>40903.421088000003</v>
      </c>
      <c r="P504" s="34">
        <v>40794.118272000007</v>
      </c>
      <c r="Q504" s="34">
        <v>40028.412478000013</v>
      </c>
      <c r="R504" s="34">
        <v>36326.69647884943</v>
      </c>
      <c r="S504" s="34">
        <v>36326.69647884943</v>
      </c>
    </row>
    <row r="505" spans="2:19">
      <c r="B505" s="5">
        <v>1995</v>
      </c>
      <c r="C505" s="34">
        <v>54714.767156000009</v>
      </c>
      <c r="D505" s="104">
        <v>54714.77</v>
      </c>
      <c r="E505" s="104">
        <v>54714.77</v>
      </c>
      <c r="F505" s="104">
        <v>54714.77</v>
      </c>
      <c r="G505" s="104">
        <v>54714.77</v>
      </c>
      <c r="H505" s="104">
        <v>35937.65</v>
      </c>
      <c r="I505" s="104">
        <v>35937.65</v>
      </c>
      <c r="J505" s="104">
        <v>35937.65</v>
      </c>
      <c r="K505" s="104">
        <v>35937.65</v>
      </c>
      <c r="L505" s="104">
        <v>35937.65</v>
      </c>
      <c r="M505" s="104">
        <v>31426.65</v>
      </c>
      <c r="N505" s="104">
        <v>31426.65</v>
      </c>
      <c r="O505" s="34">
        <v>25866.880048000006</v>
      </c>
      <c r="P505" s="34">
        <v>23959.322984000006</v>
      </c>
      <c r="Q505" s="34">
        <v>23959.322984000006</v>
      </c>
      <c r="R505" s="34">
        <v>24159.38898791785</v>
      </c>
      <c r="S505" s="34">
        <v>24159.38898791785</v>
      </c>
    </row>
    <row r="506" spans="2:19">
      <c r="B506" s="5">
        <v>1994</v>
      </c>
      <c r="C506" s="34">
        <v>131.954036</v>
      </c>
      <c r="D506" s="104">
        <v>131.94999999999999</v>
      </c>
      <c r="E506" s="104">
        <v>131.94999999999999</v>
      </c>
      <c r="F506" s="104">
        <v>131.94999999999999</v>
      </c>
      <c r="G506" s="104">
        <v>131.94999999999999</v>
      </c>
      <c r="H506" s="104">
        <v>122.94</v>
      </c>
      <c r="I506" s="104">
        <v>122.94</v>
      </c>
      <c r="J506" s="104">
        <v>122.94</v>
      </c>
      <c r="K506" s="104">
        <v>122.94</v>
      </c>
      <c r="L506" s="104">
        <v>122.94</v>
      </c>
      <c r="M506" s="104">
        <v>122.94</v>
      </c>
      <c r="N506" s="104">
        <v>122.94</v>
      </c>
      <c r="O506" s="34">
        <v>122.94389800000002</v>
      </c>
      <c r="P506" s="34">
        <v>122.94389800000002</v>
      </c>
      <c r="Q506" s="34">
        <v>122.94389800000002</v>
      </c>
      <c r="R506" s="34">
        <v>3287.3460440665613</v>
      </c>
      <c r="S506" s="34">
        <v>3287.3460440665613</v>
      </c>
    </row>
    <row r="507" spans="2:19">
      <c r="B507" s="5">
        <v>1993</v>
      </c>
      <c r="C507" s="34"/>
      <c r="D507" s="104"/>
      <c r="E507" s="104"/>
      <c r="F507" s="104"/>
      <c r="G507" s="104"/>
      <c r="H507" s="104"/>
      <c r="I507" s="104"/>
      <c r="J507" s="104"/>
      <c r="K507" s="104"/>
      <c r="L507" s="104"/>
      <c r="M507" s="104"/>
      <c r="N507" s="104"/>
      <c r="O507" s="34"/>
      <c r="P507" s="34"/>
      <c r="Q507" s="34"/>
      <c r="R507" s="34">
        <v>9324.4543258381091</v>
      </c>
      <c r="S507" s="34">
        <v>9324.4543258381091</v>
      </c>
    </row>
    <row r="508" spans="2:19">
      <c r="B508" s="5">
        <v>1992</v>
      </c>
      <c r="C508" s="34"/>
      <c r="D508" s="104"/>
      <c r="E508" s="104"/>
      <c r="F508" s="104"/>
      <c r="G508" s="104"/>
      <c r="H508" s="104"/>
      <c r="I508" s="104"/>
      <c r="J508" s="104"/>
      <c r="K508" s="104"/>
      <c r="L508" s="104"/>
      <c r="M508" s="104"/>
      <c r="N508" s="104"/>
      <c r="O508" s="34"/>
      <c r="P508" s="34"/>
      <c r="Q508" s="34"/>
      <c r="R508" s="34">
        <v>80.175506163044076</v>
      </c>
      <c r="S508" s="34">
        <v>80.175506163044076</v>
      </c>
    </row>
    <row r="509" spans="2:19">
      <c r="B509" s="5">
        <v>1991</v>
      </c>
      <c r="C509" s="34"/>
      <c r="D509" s="104"/>
      <c r="E509" s="104"/>
      <c r="F509" s="104"/>
      <c r="G509" s="104"/>
      <c r="H509" s="104"/>
      <c r="I509" s="104"/>
      <c r="J509" s="104"/>
      <c r="K509" s="104"/>
      <c r="L509" s="104"/>
      <c r="M509" s="104"/>
      <c r="N509" s="104"/>
      <c r="O509" s="34"/>
      <c r="P509" s="34"/>
      <c r="Q509" s="34"/>
      <c r="R509" s="34"/>
      <c r="S509" s="34"/>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c r="D513" s="104"/>
      <c r="E513" s="104"/>
      <c r="F513" s="104"/>
      <c r="G513" s="104"/>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261659.78236600006</v>
      </c>
      <c r="D571" s="7">
        <f>SUM(D493:D570)</f>
        <v>271718.35000000003</v>
      </c>
      <c r="E571" s="7">
        <f>SUM(E492:E570)</f>
        <v>307337.31</v>
      </c>
      <c r="F571" s="7">
        <f>SUM(F491:F570)</f>
        <v>315069.09000000003</v>
      </c>
      <c r="G571" s="7">
        <f>SUM(G490:G570)</f>
        <v>316455.47000000003</v>
      </c>
      <c r="H571" s="7">
        <f>SUM(H484:H570)</f>
        <v>284902.28000000003</v>
      </c>
      <c r="I571" s="7">
        <f>SUM(I484:I570)</f>
        <v>285796.03000000003</v>
      </c>
      <c r="J571" s="7">
        <f t="shared" ref="J571" si="7">SUM(J484:J570)</f>
        <v>286793.67000000004</v>
      </c>
      <c r="K571" s="7">
        <f>SUM(K484:K570)</f>
        <v>294030.80000000005</v>
      </c>
      <c r="L571" s="7">
        <f t="shared" ref="L571" si="8">SUM(L484:L570)</f>
        <v>295637.23000000004</v>
      </c>
      <c r="M571" s="7">
        <f>SUM(M484:M570)</f>
        <v>270870.45</v>
      </c>
      <c r="N571" s="10">
        <f>SUM(N479:N570)</f>
        <v>276250.34000000003</v>
      </c>
      <c r="O571" s="10">
        <f>SUM(O479:O570)</f>
        <v>272688.65311684494</v>
      </c>
      <c r="P571" s="10">
        <f>SUM(P479:P570)</f>
        <v>258040.83660614266</v>
      </c>
      <c r="Q571" s="10">
        <f>SUM(Q479:Q570)</f>
        <v>254627.43852046179</v>
      </c>
      <c r="R571" s="10">
        <f>SUM(R478:R570)</f>
        <v>268277.68484473997</v>
      </c>
      <c r="S571" s="10">
        <f>SUM(S478:S570)</f>
        <v>275201.4788246497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6864</v>
      </c>
    </row>
    <row r="574" spans="1:19">
      <c r="A574" s="35"/>
      <c r="B574" s="5">
        <v>2021</v>
      </c>
      <c r="C574" s="33"/>
      <c r="D574" s="33"/>
      <c r="E574" s="33"/>
      <c r="F574" s="33"/>
      <c r="G574" s="33"/>
      <c r="H574" s="33"/>
      <c r="I574" s="33"/>
      <c r="J574" s="33"/>
      <c r="K574" s="33"/>
      <c r="L574" s="33"/>
      <c r="M574" s="33"/>
      <c r="N574" s="33"/>
      <c r="O574" s="33"/>
      <c r="P574" s="33"/>
      <c r="Q574" s="33"/>
      <c r="R574" s="34">
        <v>616.31055490804783</v>
      </c>
      <c r="S574" s="34">
        <v>616.31055490804783</v>
      </c>
    </row>
    <row r="575" spans="1:19">
      <c r="B575" s="5">
        <v>2020</v>
      </c>
      <c r="C575" s="33"/>
      <c r="D575" s="33"/>
      <c r="E575" s="33"/>
      <c r="F575" s="33"/>
      <c r="G575" s="33"/>
      <c r="H575" s="33"/>
      <c r="I575" s="33"/>
      <c r="J575" s="33"/>
      <c r="K575" s="33"/>
      <c r="L575" s="33"/>
      <c r="M575" s="33"/>
      <c r="N575" s="33"/>
      <c r="O575" s="33"/>
      <c r="P575" s="33"/>
      <c r="Q575" s="34">
        <v>7909</v>
      </c>
      <c r="R575" s="34">
        <v>8212.410514925381</v>
      </c>
      <c r="S575" s="34">
        <v>8212.410514925381</v>
      </c>
    </row>
    <row r="576" spans="1:19">
      <c r="A576" s="37"/>
      <c r="B576" s="5">
        <v>2019</v>
      </c>
      <c r="C576" s="33"/>
      <c r="D576" s="33"/>
      <c r="E576" s="33"/>
      <c r="F576" s="33"/>
      <c r="G576" s="33"/>
      <c r="H576" s="33"/>
      <c r="I576" s="33"/>
      <c r="J576" s="33"/>
      <c r="K576" s="33"/>
      <c r="L576" s="33"/>
      <c r="M576" s="33"/>
      <c r="N576" s="33"/>
      <c r="O576" s="33"/>
      <c r="P576" s="34"/>
      <c r="Q576" s="34"/>
      <c r="R576" s="34">
        <v>1447.0312070300317</v>
      </c>
      <c r="S576" s="34">
        <v>1447.0312070300317</v>
      </c>
    </row>
    <row r="577" spans="1:19">
      <c r="A577" s="37"/>
      <c r="B577" s="5">
        <v>2018</v>
      </c>
      <c r="C577" s="33"/>
      <c r="D577" s="33"/>
      <c r="E577" s="33"/>
      <c r="F577" s="33"/>
      <c r="G577" s="33"/>
      <c r="H577" s="33"/>
      <c r="I577" s="33"/>
      <c r="J577" s="33"/>
      <c r="K577" s="33"/>
      <c r="L577" s="33"/>
      <c r="M577" s="33"/>
      <c r="N577" s="33"/>
      <c r="O577" s="34">
        <v>3034</v>
      </c>
      <c r="P577" s="34">
        <v>3034</v>
      </c>
      <c r="Q577" s="34">
        <v>3034</v>
      </c>
      <c r="R577" s="34">
        <v>4898.0501772392827</v>
      </c>
      <c r="S577" s="34">
        <v>4898.0501772392827</v>
      </c>
    </row>
    <row r="578" spans="1:19">
      <c r="A578" s="37"/>
      <c r="B578" s="5">
        <v>2017</v>
      </c>
      <c r="C578" s="33"/>
      <c r="D578" s="33"/>
      <c r="E578" s="33"/>
      <c r="F578" s="33"/>
      <c r="G578" s="33"/>
      <c r="H578" s="33"/>
      <c r="I578" s="33"/>
      <c r="J578" s="33"/>
      <c r="K578" s="33"/>
      <c r="L578" s="33"/>
      <c r="M578" s="33"/>
      <c r="N578" s="104">
        <v>3161.24</v>
      </c>
      <c r="O578" s="34">
        <v>3161.24</v>
      </c>
      <c r="P578" s="34">
        <v>3161.24</v>
      </c>
      <c r="Q578" s="34">
        <v>3161.24</v>
      </c>
      <c r="R578" s="34">
        <v>4925.0471959398719</v>
      </c>
      <c r="S578" s="34">
        <v>4925.0471959398719</v>
      </c>
    </row>
    <row r="579" spans="1:19">
      <c r="B579" s="5">
        <v>2016</v>
      </c>
      <c r="C579" s="33"/>
      <c r="D579" s="33"/>
      <c r="E579" s="33"/>
      <c r="F579" s="33"/>
      <c r="G579" s="33"/>
      <c r="H579" s="33"/>
      <c r="I579" s="33"/>
      <c r="J579" s="33"/>
      <c r="K579" s="33"/>
      <c r="L579" s="33"/>
      <c r="M579" s="104">
        <v>12338.32</v>
      </c>
      <c r="N579" s="104">
        <v>12338.32</v>
      </c>
      <c r="O579" s="34">
        <v>12338.32</v>
      </c>
      <c r="P579" s="34">
        <v>12338.32</v>
      </c>
      <c r="Q579" s="34">
        <v>12338.32</v>
      </c>
      <c r="R579" s="34">
        <v>12338.32</v>
      </c>
      <c r="S579" s="34">
        <v>12338.32</v>
      </c>
    </row>
    <row r="580" spans="1:19">
      <c r="B580" s="5">
        <v>2015</v>
      </c>
      <c r="C580" s="33"/>
      <c r="D580" s="33"/>
      <c r="E580" s="33"/>
      <c r="F580" s="33"/>
      <c r="G580" s="33"/>
      <c r="H580" s="33"/>
      <c r="I580" s="33"/>
      <c r="J580" s="33"/>
      <c r="K580" s="33"/>
      <c r="L580" s="104">
        <v>1026.5</v>
      </c>
      <c r="M580" s="104">
        <v>1026.5</v>
      </c>
      <c r="N580" s="104">
        <v>1026.5</v>
      </c>
      <c r="O580" s="34">
        <v>1026.5</v>
      </c>
      <c r="P580" s="34">
        <v>1026.5</v>
      </c>
      <c r="Q580" s="34">
        <v>1026.5</v>
      </c>
      <c r="R580" s="34">
        <v>1939.1048892484489</v>
      </c>
      <c r="S580" s="34">
        <v>1939.1048892484489</v>
      </c>
    </row>
    <row r="581" spans="1:19">
      <c r="B581" s="5">
        <v>2014</v>
      </c>
      <c r="C581" s="33"/>
      <c r="D581" s="33"/>
      <c r="E581" s="33"/>
      <c r="F581" s="33"/>
      <c r="G581" s="33"/>
      <c r="H581" s="33"/>
      <c r="I581" s="33"/>
      <c r="J581" s="33"/>
      <c r="K581" s="104">
        <v>10489.06</v>
      </c>
      <c r="L581" s="104">
        <v>10489.06</v>
      </c>
      <c r="M581" s="104">
        <v>10489.06</v>
      </c>
      <c r="N581" s="104">
        <v>10489.06</v>
      </c>
      <c r="O581" s="34">
        <v>10489.060000000001</v>
      </c>
      <c r="P581" s="34">
        <v>10489.060000000001</v>
      </c>
      <c r="Q581" s="34">
        <v>10489.060000000001</v>
      </c>
      <c r="R581" s="34">
        <v>10489.060000000001</v>
      </c>
      <c r="S581" s="34">
        <v>10489.060000000001</v>
      </c>
    </row>
    <row r="582" spans="1:19">
      <c r="B582" s="5">
        <v>2013</v>
      </c>
      <c r="C582" s="33"/>
      <c r="D582" s="33"/>
      <c r="E582" s="33"/>
      <c r="F582" s="33"/>
      <c r="G582" s="33"/>
      <c r="H582" s="33"/>
      <c r="I582" s="33"/>
      <c r="J582" s="104">
        <v>1690.5</v>
      </c>
      <c r="K582" s="104">
        <v>1690.5</v>
      </c>
      <c r="L582" s="104">
        <v>1690.5</v>
      </c>
      <c r="M582" s="104">
        <v>1690.5</v>
      </c>
      <c r="N582" s="104">
        <v>1690.5</v>
      </c>
      <c r="O582" s="34">
        <v>1690.5</v>
      </c>
      <c r="P582" s="34">
        <v>1690.5</v>
      </c>
      <c r="Q582" s="34">
        <v>1690.5</v>
      </c>
      <c r="R582" s="34">
        <v>1690.5</v>
      </c>
      <c r="S582" s="34">
        <v>1690.5</v>
      </c>
    </row>
    <row r="583" spans="1:19">
      <c r="B583" s="5">
        <v>2012</v>
      </c>
      <c r="C583" s="33"/>
      <c r="D583" s="33"/>
      <c r="E583" s="33"/>
      <c r="F583" s="33"/>
      <c r="G583" s="33"/>
      <c r="H583" s="33"/>
      <c r="I583" s="104"/>
      <c r="J583" s="104"/>
      <c r="K583" s="104"/>
      <c r="L583" s="104"/>
      <c r="M583" s="104"/>
      <c r="N583" s="104"/>
      <c r="O583" s="34"/>
      <c r="P583" s="34"/>
      <c r="Q583" s="34"/>
      <c r="R583" s="34"/>
      <c r="S583" s="34"/>
    </row>
    <row r="584" spans="1:19">
      <c r="B584" s="5">
        <v>2011</v>
      </c>
      <c r="C584" s="33"/>
      <c r="D584" s="33"/>
      <c r="E584" s="33"/>
      <c r="F584" s="33"/>
      <c r="G584" s="33"/>
      <c r="H584" s="104">
        <v>3850</v>
      </c>
      <c r="I584" s="104">
        <v>3850</v>
      </c>
      <c r="J584" s="104">
        <v>3850</v>
      </c>
      <c r="K584" s="104">
        <v>3850</v>
      </c>
      <c r="L584" s="104">
        <v>3850</v>
      </c>
      <c r="M584" s="104">
        <v>3850</v>
      </c>
      <c r="N584" s="104">
        <v>3850</v>
      </c>
      <c r="O584" s="34">
        <v>3850</v>
      </c>
      <c r="P584" s="34">
        <v>3850</v>
      </c>
      <c r="Q584" s="34">
        <v>3850</v>
      </c>
      <c r="R584" s="34">
        <v>3850</v>
      </c>
      <c r="S584" s="34">
        <v>3850</v>
      </c>
    </row>
    <row r="585" spans="1:19">
      <c r="B585" s="5">
        <v>2010</v>
      </c>
      <c r="C585" s="33"/>
      <c r="D585" s="33"/>
      <c r="E585" s="33"/>
      <c r="F585" s="33"/>
      <c r="G585" s="104">
        <v>1067.9100000000001</v>
      </c>
      <c r="H585" s="104">
        <v>1067.9100000000001</v>
      </c>
      <c r="I585" s="104">
        <v>1067.9100000000001</v>
      </c>
      <c r="J585" s="104">
        <v>1067.9100000000001</v>
      </c>
      <c r="K585" s="104">
        <v>1067.9100000000001</v>
      </c>
      <c r="L585" s="104">
        <v>1067.9100000000001</v>
      </c>
      <c r="M585" s="104">
        <v>1067.9100000000001</v>
      </c>
      <c r="N585" s="104">
        <v>1067.9100000000001</v>
      </c>
      <c r="O585" s="34">
        <v>1067.9100000000001</v>
      </c>
      <c r="P585" s="34">
        <v>1067.9100000000001</v>
      </c>
      <c r="Q585" s="34">
        <v>1067.9100000000001</v>
      </c>
      <c r="R585" s="34">
        <v>1337.6082354892278</v>
      </c>
      <c r="S585" s="34">
        <v>1337.6082354892278</v>
      </c>
    </row>
    <row r="586" spans="1:19">
      <c r="B586" s="5">
        <v>2009</v>
      </c>
      <c r="C586" s="33"/>
      <c r="D586" s="33"/>
      <c r="E586" s="33"/>
      <c r="F586" s="104">
        <v>6626.56</v>
      </c>
      <c r="G586" s="104">
        <v>6626.56</v>
      </c>
      <c r="H586" s="104">
        <v>6626.56</v>
      </c>
      <c r="I586" s="104">
        <v>6626.56</v>
      </c>
      <c r="J586" s="104">
        <v>6626.56</v>
      </c>
      <c r="K586" s="104">
        <v>6626.56</v>
      </c>
      <c r="L586" s="104">
        <v>6626.56</v>
      </c>
      <c r="M586" s="104">
        <v>6626.56</v>
      </c>
      <c r="N586" s="104">
        <v>6626.56</v>
      </c>
      <c r="O586" s="34">
        <v>6626.5599999999995</v>
      </c>
      <c r="P586" s="34">
        <v>6626.5599999999995</v>
      </c>
      <c r="Q586" s="34">
        <v>6626.5599999999995</v>
      </c>
      <c r="R586" s="34">
        <v>6626.5599999999995</v>
      </c>
      <c r="S586" s="34">
        <v>6626.5599999999995</v>
      </c>
    </row>
    <row r="587" spans="1:19">
      <c r="B587" s="5">
        <v>2008</v>
      </c>
      <c r="C587" s="33"/>
      <c r="D587" s="33"/>
      <c r="E587" s="104">
        <v>2050.85</v>
      </c>
      <c r="F587" s="104">
        <v>2050.85</v>
      </c>
      <c r="G587" s="104">
        <v>2050.85</v>
      </c>
      <c r="H587" s="104">
        <v>2050.85</v>
      </c>
      <c r="I587" s="104">
        <v>2050.85</v>
      </c>
      <c r="J587" s="104">
        <v>2050.85</v>
      </c>
      <c r="K587" s="104">
        <v>2050.85</v>
      </c>
      <c r="L587" s="104">
        <v>2050.85</v>
      </c>
      <c r="M587" s="104">
        <v>2050.85</v>
      </c>
      <c r="N587" s="104">
        <v>2050.85</v>
      </c>
      <c r="O587" s="34">
        <v>2050.85</v>
      </c>
      <c r="P587" s="34">
        <v>2050.85</v>
      </c>
      <c r="Q587" s="34">
        <v>2050.85</v>
      </c>
      <c r="R587" s="34">
        <v>2050.85</v>
      </c>
      <c r="S587" s="34">
        <v>2050.85</v>
      </c>
    </row>
    <row r="588" spans="1:19">
      <c r="B588" s="5">
        <v>2007</v>
      </c>
      <c r="C588" s="33"/>
      <c r="D588" s="104">
        <v>2959.22</v>
      </c>
      <c r="E588" s="104">
        <v>2959.22</v>
      </c>
      <c r="F588" s="104">
        <v>2959.22</v>
      </c>
      <c r="G588" s="104">
        <v>2959.22</v>
      </c>
      <c r="H588" s="104">
        <v>2959.22</v>
      </c>
      <c r="I588" s="104">
        <v>2959.22</v>
      </c>
      <c r="J588" s="104">
        <v>2959.22</v>
      </c>
      <c r="K588" s="104">
        <v>2959.22</v>
      </c>
      <c r="L588" s="104">
        <v>2959.22</v>
      </c>
      <c r="M588" s="104">
        <v>2809.26</v>
      </c>
      <c r="N588" s="104">
        <v>2809.26</v>
      </c>
      <c r="O588" s="34">
        <v>1779.2645220000002</v>
      </c>
      <c r="P588" s="34">
        <v>1779.2645220000002</v>
      </c>
      <c r="Q588" s="34">
        <v>1779.2645220000002</v>
      </c>
      <c r="R588" s="34">
        <v>1779.2645220000002</v>
      </c>
      <c r="S588" s="34">
        <v>1779.2645220000002</v>
      </c>
    </row>
    <row r="589" spans="1:19">
      <c r="B589" s="5">
        <v>2006</v>
      </c>
      <c r="C589" s="34">
        <v>14162.898000000001</v>
      </c>
      <c r="D589" s="104">
        <v>14162.9</v>
      </c>
      <c r="E589" s="104">
        <v>14162.9</v>
      </c>
      <c r="F589" s="104">
        <v>14162.9</v>
      </c>
      <c r="G589" s="104">
        <v>14162.9</v>
      </c>
      <c r="H589" s="104">
        <v>14162.9</v>
      </c>
      <c r="I589" s="104">
        <v>14162.9</v>
      </c>
      <c r="J589" s="104">
        <v>14162.9</v>
      </c>
      <c r="K589" s="104">
        <v>14162.9</v>
      </c>
      <c r="L589" s="104">
        <v>14162.9</v>
      </c>
      <c r="M589" s="104">
        <v>14162.9</v>
      </c>
      <c r="N589" s="104">
        <v>14162.9</v>
      </c>
      <c r="O589" s="34">
        <v>6106.1179999999995</v>
      </c>
      <c r="P589" s="34">
        <v>6106.1179999999995</v>
      </c>
      <c r="Q589" s="34">
        <v>5844.8679999999995</v>
      </c>
      <c r="R589" s="34">
        <v>5844.8679999999995</v>
      </c>
      <c r="S589" s="34">
        <v>5844.8679999999995</v>
      </c>
    </row>
    <row r="590" spans="1:19">
      <c r="B590" s="5">
        <v>2005</v>
      </c>
      <c r="C590" s="34">
        <v>9223.24</v>
      </c>
      <c r="D590" s="104">
        <v>9223.24</v>
      </c>
      <c r="E590" s="104">
        <v>9223.24</v>
      </c>
      <c r="F590" s="104">
        <v>9223.24</v>
      </c>
      <c r="G590" s="104">
        <v>9223.24</v>
      </c>
      <c r="H590" s="104">
        <v>9223.24</v>
      </c>
      <c r="I590" s="104">
        <v>9223.24</v>
      </c>
      <c r="J590" s="104">
        <v>9223.24</v>
      </c>
      <c r="K590" s="104">
        <v>9223.24</v>
      </c>
      <c r="L590" s="104">
        <v>9223.24</v>
      </c>
      <c r="M590" s="104">
        <v>9223.24</v>
      </c>
      <c r="N590" s="104">
        <v>9223.24</v>
      </c>
      <c r="O590" s="34">
        <v>9223.24</v>
      </c>
      <c r="P590" s="34">
        <v>9223.24</v>
      </c>
      <c r="Q590" s="34">
        <v>9223.24</v>
      </c>
      <c r="R590" s="34">
        <v>9223.24</v>
      </c>
      <c r="S590" s="34">
        <v>9223.24</v>
      </c>
    </row>
    <row r="591" spans="1:19">
      <c r="B591" s="5">
        <v>2004</v>
      </c>
      <c r="C591" s="34">
        <v>619.53</v>
      </c>
      <c r="D591" s="104">
        <v>619.53</v>
      </c>
      <c r="E591" s="104">
        <v>619.53</v>
      </c>
      <c r="F591" s="104">
        <v>619.53</v>
      </c>
      <c r="G591" s="104">
        <v>619.53</v>
      </c>
      <c r="H591" s="104">
        <v>526.25</v>
      </c>
      <c r="I591" s="104">
        <v>526.25</v>
      </c>
      <c r="J591" s="104">
        <v>526.25</v>
      </c>
      <c r="K591" s="104">
        <v>526.25</v>
      </c>
      <c r="L591" s="104">
        <v>526.25</v>
      </c>
      <c r="M591" s="104">
        <v>313.69</v>
      </c>
      <c r="N591" s="104">
        <v>313.69</v>
      </c>
      <c r="O591" s="34">
        <v>313.69</v>
      </c>
      <c r="P591" s="34">
        <v>313.69</v>
      </c>
      <c r="Q591" s="34">
        <v>313.69</v>
      </c>
      <c r="R591" s="34">
        <v>1454.3806134176568</v>
      </c>
      <c r="S591" s="34">
        <v>1454.3806134176568</v>
      </c>
    </row>
    <row r="592" spans="1:19">
      <c r="B592" s="5">
        <v>2003</v>
      </c>
      <c r="C592" s="34">
        <v>2310.73</v>
      </c>
      <c r="D592" s="104">
        <v>2310.73</v>
      </c>
      <c r="E592" s="104">
        <v>2310.73</v>
      </c>
      <c r="F592" s="104">
        <v>2310.73</v>
      </c>
      <c r="G592" s="104">
        <v>2310.73</v>
      </c>
      <c r="H592" s="104">
        <v>2310.73</v>
      </c>
      <c r="I592" s="104">
        <v>2310.73</v>
      </c>
      <c r="J592" s="104">
        <v>2310.73</v>
      </c>
      <c r="K592" s="104">
        <v>2310.73</v>
      </c>
      <c r="L592" s="104">
        <v>2310.73</v>
      </c>
      <c r="M592" s="104">
        <v>2310.73</v>
      </c>
      <c r="N592" s="104">
        <v>2310.73</v>
      </c>
      <c r="O592" s="34">
        <v>2310.73</v>
      </c>
      <c r="P592" s="34">
        <v>2310.73</v>
      </c>
      <c r="Q592" s="34">
        <v>2310.73</v>
      </c>
      <c r="R592" s="34">
        <v>2393.7643074592297</v>
      </c>
      <c r="S592" s="34">
        <v>2393.7643074592297</v>
      </c>
    </row>
    <row r="593" spans="2:19">
      <c r="B593" s="5">
        <v>2002</v>
      </c>
      <c r="C593" s="34">
        <v>4564.1299999999992</v>
      </c>
      <c r="D593" s="104">
        <v>4564.13</v>
      </c>
      <c r="E593" s="104">
        <v>4564.13</v>
      </c>
      <c r="F593" s="104">
        <v>4564.13</v>
      </c>
      <c r="G593" s="104">
        <v>4564.13</v>
      </c>
      <c r="H593" s="104">
        <v>4354.16</v>
      </c>
      <c r="I593" s="104">
        <v>4354.16</v>
      </c>
      <c r="J593" s="104">
        <v>4354.16</v>
      </c>
      <c r="K593" s="104">
        <v>4354.16</v>
      </c>
      <c r="L593" s="104">
        <v>4354.16</v>
      </c>
      <c r="M593" s="104">
        <v>3378.25</v>
      </c>
      <c r="N593" s="104">
        <v>3378.25</v>
      </c>
      <c r="O593" s="34">
        <v>3378.25</v>
      </c>
      <c r="P593" s="34">
        <v>3378.25</v>
      </c>
      <c r="Q593" s="34">
        <v>3378.25</v>
      </c>
      <c r="R593" s="34">
        <v>3378.25</v>
      </c>
      <c r="S593" s="34">
        <v>3378.25</v>
      </c>
    </row>
    <row r="594" spans="2:19">
      <c r="B594" s="5">
        <v>2001</v>
      </c>
      <c r="C594" s="34">
        <v>946.54</v>
      </c>
      <c r="D594" s="104">
        <v>946.54</v>
      </c>
      <c r="E594" s="104">
        <v>946.54</v>
      </c>
      <c r="F594" s="104">
        <v>946.54</v>
      </c>
      <c r="G594" s="104">
        <v>946.54</v>
      </c>
      <c r="H594" s="104">
        <v>946.54</v>
      </c>
      <c r="I594" s="104">
        <v>946.54</v>
      </c>
      <c r="J594" s="104">
        <v>946.54</v>
      </c>
      <c r="K594" s="104">
        <v>946.54</v>
      </c>
      <c r="L594" s="104">
        <v>946.54</v>
      </c>
      <c r="M594" s="104">
        <v>946.54</v>
      </c>
      <c r="N594" s="104">
        <v>946.54</v>
      </c>
      <c r="O594" s="34">
        <v>946.54</v>
      </c>
      <c r="P594" s="34">
        <v>946.54</v>
      </c>
      <c r="Q594" s="34">
        <v>946.54</v>
      </c>
      <c r="R594" s="34">
        <v>946.54</v>
      </c>
      <c r="S594" s="34">
        <v>946.54</v>
      </c>
    </row>
    <row r="595" spans="2:19">
      <c r="B595" s="5">
        <v>2000</v>
      </c>
      <c r="C595" s="34">
        <v>10770.469999999998</v>
      </c>
      <c r="D595" s="104">
        <v>10770.47</v>
      </c>
      <c r="E595" s="104">
        <v>10770.47</v>
      </c>
      <c r="F595" s="104">
        <v>10770.47</v>
      </c>
      <c r="G595" s="104">
        <v>10770.47</v>
      </c>
      <c r="H595" s="104">
        <v>9238.34</v>
      </c>
      <c r="I595" s="104">
        <v>9238.34</v>
      </c>
      <c r="J595" s="104">
        <v>9238.34</v>
      </c>
      <c r="K595" s="104">
        <v>9238.34</v>
      </c>
      <c r="L595" s="104">
        <v>9238.34</v>
      </c>
      <c r="M595" s="104">
        <v>8343.7199999999993</v>
      </c>
      <c r="N595" s="104">
        <v>8343.7199999999993</v>
      </c>
      <c r="O595" s="34">
        <v>8343.7199999999993</v>
      </c>
      <c r="P595" s="34">
        <v>8343.7199999999993</v>
      </c>
      <c r="Q595" s="34">
        <v>8343.7199999999993</v>
      </c>
      <c r="R595" s="34">
        <v>8343.7199999999993</v>
      </c>
      <c r="S595" s="34">
        <v>8343.7199999999993</v>
      </c>
    </row>
    <row r="596" spans="2:19">
      <c r="B596" s="5">
        <v>1999</v>
      </c>
      <c r="C596" s="34">
        <v>36563.280000000006</v>
      </c>
      <c r="D596" s="104">
        <v>36563.279999999999</v>
      </c>
      <c r="E596" s="104">
        <v>36563.279999999999</v>
      </c>
      <c r="F596" s="104">
        <v>36563.279999999999</v>
      </c>
      <c r="G596" s="104">
        <v>36563.279999999999</v>
      </c>
      <c r="H596" s="104">
        <v>28182.2</v>
      </c>
      <c r="I596" s="104">
        <v>28182.2</v>
      </c>
      <c r="J596" s="104">
        <v>28182.2</v>
      </c>
      <c r="K596" s="104">
        <v>28182.2</v>
      </c>
      <c r="L596" s="104">
        <v>28182.2</v>
      </c>
      <c r="M596" s="104">
        <v>27652.71</v>
      </c>
      <c r="N596" s="104">
        <v>27652.71</v>
      </c>
      <c r="O596" s="34">
        <v>27652.710000000003</v>
      </c>
      <c r="P596" s="34">
        <v>27652.710000000003</v>
      </c>
      <c r="Q596" s="34">
        <v>27652.710000000003</v>
      </c>
      <c r="R596" s="34">
        <v>27652.710000000003</v>
      </c>
      <c r="S596" s="34">
        <v>27652.710000000003</v>
      </c>
    </row>
    <row r="597" spans="2:19">
      <c r="B597" s="5">
        <v>1998</v>
      </c>
      <c r="C597" s="34">
        <v>9132.1500000000015</v>
      </c>
      <c r="D597" s="104">
        <v>9132.15</v>
      </c>
      <c r="E597" s="104">
        <v>9132.15</v>
      </c>
      <c r="F597" s="104">
        <v>9132.15</v>
      </c>
      <c r="G597" s="104">
        <v>9132.15</v>
      </c>
      <c r="H597" s="104">
        <v>5284.84</v>
      </c>
      <c r="I597" s="104">
        <v>5284.84</v>
      </c>
      <c r="J597" s="104">
        <v>5284.84</v>
      </c>
      <c r="K597" s="104">
        <v>5284.84</v>
      </c>
      <c r="L597" s="104">
        <v>5284.84</v>
      </c>
      <c r="M597" s="104">
        <v>3904.4</v>
      </c>
      <c r="N597" s="104">
        <v>3904.4</v>
      </c>
      <c r="O597" s="34">
        <v>2205.4899999999998</v>
      </c>
      <c r="P597" s="34">
        <v>2205.4899999999998</v>
      </c>
      <c r="Q597" s="34">
        <v>2205.4899999999998</v>
      </c>
      <c r="R597" s="34">
        <v>2205.4899999999998</v>
      </c>
      <c r="S597" s="34">
        <v>2205.4899999999998</v>
      </c>
    </row>
    <row r="598" spans="2:19">
      <c r="B598" s="5">
        <v>1997</v>
      </c>
      <c r="C598" s="34">
        <v>24602.629999999997</v>
      </c>
      <c r="D598" s="104">
        <v>24602.63</v>
      </c>
      <c r="E598" s="104">
        <v>24602.63</v>
      </c>
      <c r="F598" s="104">
        <v>24602.63</v>
      </c>
      <c r="G598" s="104">
        <v>24602.63</v>
      </c>
      <c r="H598" s="104">
        <v>21991.22</v>
      </c>
      <c r="I598" s="104">
        <v>21991.22</v>
      </c>
      <c r="J598" s="104">
        <v>21991.22</v>
      </c>
      <c r="K598" s="104">
        <v>21991.22</v>
      </c>
      <c r="L598" s="104">
        <v>21991.22</v>
      </c>
      <c r="M598" s="104">
        <v>20750.419999999998</v>
      </c>
      <c r="N598" s="104">
        <v>20750.419999999998</v>
      </c>
      <c r="O598" s="34">
        <v>20750.419999999998</v>
      </c>
      <c r="P598" s="34">
        <v>20750.419999999998</v>
      </c>
      <c r="Q598" s="34">
        <v>20750.419999999998</v>
      </c>
      <c r="R598" s="34">
        <v>20009.559999999998</v>
      </c>
      <c r="S598" s="34">
        <v>20009.559999999998</v>
      </c>
    </row>
    <row r="599" spans="2:19">
      <c r="B599" s="5">
        <v>1996</v>
      </c>
      <c r="C599" s="34">
        <v>36175.19</v>
      </c>
      <c r="D599" s="104">
        <v>36175.19</v>
      </c>
      <c r="E599" s="104">
        <v>36175.19</v>
      </c>
      <c r="F599" s="104">
        <v>36175.19</v>
      </c>
      <c r="G599" s="104">
        <v>36175.19</v>
      </c>
      <c r="H599" s="104">
        <v>29966.13</v>
      </c>
      <c r="I599" s="104">
        <v>29966.13</v>
      </c>
      <c r="J599" s="104">
        <v>29966.13</v>
      </c>
      <c r="K599" s="104">
        <v>29966.13</v>
      </c>
      <c r="L599" s="104">
        <v>29966.13</v>
      </c>
      <c r="M599" s="104">
        <v>22631.53</v>
      </c>
      <c r="N599" s="104">
        <v>22631.53</v>
      </c>
      <c r="O599" s="34">
        <v>21866.079999999994</v>
      </c>
      <c r="P599" s="34">
        <v>21866.079999999994</v>
      </c>
      <c r="Q599" s="34">
        <v>21866.079999999994</v>
      </c>
      <c r="R599" s="34">
        <v>20619.629999999997</v>
      </c>
      <c r="S599" s="34">
        <v>20619.629999999997</v>
      </c>
    </row>
    <row r="600" spans="2:19">
      <c r="B600" s="5">
        <v>1995</v>
      </c>
      <c r="C600" s="34">
        <v>20140.160000000003</v>
      </c>
      <c r="D600" s="104">
        <v>20140.16</v>
      </c>
      <c r="E600" s="104">
        <v>20140.16</v>
      </c>
      <c r="F600" s="104">
        <v>20140.16</v>
      </c>
      <c r="G600" s="104">
        <v>20140.16</v>
      </c>
      <c r="H600" s="104">
        <v>15569.45</v>
      </c>
      <c r="I600" s="104">
        <v>15569.45</v>
      </c>
      <c r="J600" s="104">
        <v>15569.45</v>
      </c>
      <c r="K600" s="104">
        <v>15569.45</v>
      </c>
      <c r="L600" s="104">
        <v>15569.45</v>
      </c>
      <c r="M600" s="104">
        <v>15569.45</v>
      </c>
      <c r="N600" s="104">
        <v>15569.45</v>
      </c>
      <c r="O600" s="34">
        <v>11876.72</v>
      </c>
      <c r="P600" s="34">
        <v>11876.72</v>
      </c>
      <c r="Q600" s="34">
        <v>11876.72</v>
      </c>
      <c r="R600" s="34">
        <v>11876.72</v>
      </c>
      <c r="S600" s="34">
        <v>11876.72</v>
      </c>
    </row>
    <row r="601" spans="2:19">
      <c r="B601" s="5">
        <v>1994</v>
      </c>
      <c r="C601" s="34">
        <v>17269.919999999995</v>
      </c>
      <c r="D601" s="104">
        <v>17269.919999999998</v>
      </c>
      <c r="E601" s="104">
        <v>17269.919999999998</v>
      </c>
      <c r="F601" s="104">
        <v>17269.919999999998</v>
      </c>
      <c r="G601" s="104">
        <v>17269.919999999998</v>
      </c>
      <c r="H601" s="104">
        <v>15864.66</v>
      </c>
      <c r="I601" s="104">
        <v>15864.66</v>
      </c>
      <c r="J601" s="104">
        <v>15864.66</v>
      </c>
      <c r="K601" s="104">
        <v>15864.66</v>
      </c>
      <c r="L601" s="104">
        <v>15864.66</v>
      </c>
      <c r="M601" s="104">
        <v>9787.0400000000009</v>
      </c>
      <c r="N601" s="104">
        <v>9787.0400000000009</v>
      </c>
      <c r="O601" s="34">
        <v>8095.9400000000005</v>
      </c>
      <c r="P601" s="34">
        <v>8095.9400000000005</v>
      </c>
      <c r="Q601" s="34">
        <v>7561.6200000000008</v>
      </c>
      <c r="R601" s="34">
        <v>11023.468477155695</v>
      </c>
      <c r="S601" s="34">
        <v>10885.8784771557</v>
      </c>
    </row>
    <row r="602" spans="2:19">
      <c r="B602" s="5">
        <v>1993</v>
      </c>
      <c r="C602" s="34">
        <v>3347.6099999999997</v>
      </c>
      <c r="D602" s="104">
        <v>3347.61</v>
      </c>
      <c r="E602" s="104">
        <v>3347.61</v>
      </c>
      <c r="F602" s="104">
        <v>3347.61</v>
      </c>
      <c r="G602" s="104">
        <v>3347.61</v>
      </c>
      <c r="H602" s="104">
        <v>3347.61</v>
      </c>
      <c r="I602" s="104">
        <v>3347.61</v>
      </c>
      <c r="J602" s="104">
        <v>3347.61</v>
      </c>
      <c r="K602" s="104">
        <v>3347.61</v>
      </c>
      <c r="L602" s="104">
        <v>3347.61</v>
      </c>
      <c r="M602" s="104">
        <v>1098.9100000000001</v>
      </c>
      <c r="N602" s="104">
        <v>1098.9100000000001</v>
      </c>
      <c r="O602" s="34">
        <v>1098.9100000000001</v>
      </c>
      <c r="P602" s="34">
        <v>1098.9100000000001</v>
      </c>
      <c r="Q602" s="34">
        <v>1098.9100000000001</v>
      </c>
      <c r="R602" s="34">
        <v>1098.9100000000001</v>
      </c>
      <c r="S602" s="34">
        <v>1098.9100000000001</v>
      </c>
    </row>
    <row r="603" spans="2:19">
      <c r="B603" s="5">
        <v>1992</v>
      </c>
      <c r="C603" s="34"/>
      <c r="D603" s="104"/>
      <c r="E603" s="104"/>
      <c r="F603" s="104"/>
      <c r="G603" s="104"/>
      <c r="H603" s="104"/>
      <c r="I603" s="104"/>
      <c r="J603" s="104"/>
      <c r="K603" s="104"/>
      <c r="L603" s="104"/>
      <c r="M603" s="104"/>
      <c r="N603" s="104"/>
      <c r="O603" s="34"/>
      <c r="P603" s="34"/>
      <c r="Q603" s="34"/>
      <c r="R603" s="34"/>
      <c r="S603" s="34"/>
    </row>
    <row r="604" spans="2:19">
      <c r="B604" s="5">
        <v>1991</v>
      </c>
      <c r="C604" s="34"/>
      <c r="D604" s="104"/>
      <c r="E604" s="104"/>
      <c r="F604" s="104"/>
      <c r="G604" s="104"/>
      <c r="H604" s="104"/>
      <c r="I604" s="104"/>
      <c r="J604" s="104"/>
      <c r="K604" s="104"/>
      <c r="L604" s="104"/>
      <c r="M604" s="104"/>
      <c r="N604" s="104"/>
      <c r="O604" s="34"/>
      <c r="P604" s="34"/>
      <c r="Q604" s="34"/>
      <c r="R604" s="34"/>
      <c r="S604" s="34"/>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189828.47799999997</v>
      </c>
      <c r="D666" s="7">
        <f>SUM(D588:D665)</f>
        <v>192787.7</v>
      </c>
      <c r="E666" s="7">
        <f>SUM(E587:E665)</f>
        <v>194838.55</v>
      </c>
      <c r="F666" s="7">
        <f>SUM(F586:F665)</f>
        <v>201465.11</v>
      </c>
      <c r="G666" s="7">
        <f>SUM(G585:G665)</f>
        <v>202533.02000000002</v>
      </c>
      <c r="H666" s="7">
        <f>SUM(H579:H665)</f>
        <v>177522.81</v>
      </c>
      <c r="I666" s="7">
        <f>SUM(I579:I665)</f>
        <v>177522.81</v>
      </c>
      <c r="J666" s="7">
        <f t="shared" ref="J666" si="9">SUM(J579:J665)</f>
        <v>179213.31</v>
      </c>
      <c r="K666" s="7">
        <f>SUM(K579:K665)</f>
        <v>189702.37</v>
      </c>
      <c r="L666" s="7">
        <f t="shared" ref="L666" si="10">SUM(L579:L665)</f>
        <v>190728.87</v>
      </c>
      <c r="M666" s="7">
        <f>SUM(M579:M665)</f>
        <v>182022.49000000002</v>
      </c>
      <c r="N666" s="10">
        <f>SUM(N574:N665)</f>
        <v>185183.73</v>
      </c>
      <c r="O666" s="10">
        <f>SUM(O574:O665)</f>
        <v>171282.762522</v>
      </c>
      <c r="P666" s="10">
        <f>SUM(P574:P665)</f>
        <v>171282.762522</v>
      </c>
      <c r="Q666" s="10">
        <f>SUM(Q574:Q665)</f>
        <v>178396.19252199997</v>
      </c>
      <c r="R666" s="10">
        <f>SUM(R573:R665)</f>
        <v>188271.3686948129</v>
      </c>
      <c r="S666" s="10">
        <f>SUM(S573:S665)</f>
        <v>194997.77869481291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v>243.01</v>
      </c>
      <c r="D686" s="104">
        <v>243.01</v>
      </c>
      <c r="E686" s="104">
        <v>243.01</v>
      </c>
      <c r="F686" s="104">
        <v>243.01</v>
      </c>
      <c r="G686" s="104">
        <v>243.01</v>
      </c>
      <c r="H686" s="104">
        <v>54.03</v>
      </c>
      <c r="I686" s="104">
        <v>54.03</v>
      </c>
      <c r="J686" s="104">
        <v>54.03</v>
      </c>
      <c r="K686" s="104">
        <v>54.03</v>
      </c>
      <c r="L686" s="104">
        <v>54.03</v>
      </c>
      <c r="M686" s="104">
        <v>54.03</v>
      </c>
      <c r="N686" s="104">
        <v>54.03</v>
      </c>
      <c r="O686" s="34">
        <v>54.03</v>
      </c>
      <c r="P686" s="34">
        <v>54.03</v>
      </c>
      <c r="Q686" s="34">
        <v>54.03</v>
      </c>
      <c r="R686" s="34">
        <v>54.03</v>
      </c>
      <c r="S686" s="34">
        <v>54.03</v>
      </c>
    </row>
    <row r="687" spans="1:19">
      <c r="B687" s="5">
        <v>2003</v>
      </c>
      <c r="C687" s="34">
        <v>504.31000000000006</v>
      </c>
      <c r="D687" s="104">
        <v>504.31</v>
      </c>
      <c r="E687" s="104">
        <v>504.31</v>
      </c>
      <c r="F687" s="104">
        <v>504.31</v>
      </c>
      <c r="G687" s="104">
        <v>504.31</v>
      </c>
      <c r="H687" s="104">
        <v>504.31</v>
      </c>
      <c r="I687" s="104">
        <v>504.31</v>
      </c>
      <c r="J687" s="104">
        <v>504.31</v>
      </c>
      <c r="K687" s="104">
        <v>504.31</v>
      </c>
      <c r="L687" s="104">
        <v>504.31</v>
      </c>
      <c r="M687" s="104">
        <v>504.31</v>
      </c>
      <c r="N687" s="104">
        <v>504.31</v>
      </c>
      <c r="O687" s="34">
        <v>504.31000000000006</v>
      </c>
      <c r="P687" s="34">
        <v>504.31000000000006</v>
      </c>
      <c r="Q687" s="34">
        <v>504.31000000000006</v>
      </c>
      <c r="R687" s="34">
        <v>504.31000000000006</v>
      </c>
      <c r="S687" s="34">
        <v>504.31000000000006</v>
      </c>
    </row>
    <row r="688" spans="1:19">
      <c r="B688" s="5">
        <v>2002</v>
      </c>
      <c r="C688" s="34">
        <v>1451.69</v>
      </c>
      <c r="D688" s="104">
        <v>1451.69</v>
      </c>
      <c r="E688" s="104">
        <v>1451.69</v>
      </c>
      <c r="F688" s="104">
        <v>1451.69</v>
      </c>
      <c r="G688" s="104">
        <v>1451.69</v>
      </c>
      <c r="H688" s="104">
        <v>710.69</v>
      </c>
      <c r="I688" s="104">
        <v>710.69</v>
      </c>
      <c r="J688" s="104">
        <v>710.69</v>
      </c>
      <c r="K688" s="104">
        <v>710.69</v>
      </c>
      <c r="L688" s="104">
        <v>710.69</v>
      </c>
      <c r="M688" s="104">
        <v>710.69</v>
      </c>
      <c r="N688" s="104">
        <v>710.69</v>
      </c>
      <c r="O688" s="34">
        <v>710.69</v>
      </c>
      <c r="P688" s="34">
        <v>322.19</v>
      </c>
      <c r="Q688" s="34">
        <v>322.19</v>
      </c>
      <c r="R688" s="34">
        <v>322.19</v>
      </c>
      <c r="S688" s="34">
        <v>322.19</v>
      </c>
    </row>
    <row r="689" spans="2:19">
      <c r="B689" s="5">
        <v>2001</v>
      </c>
      <c r="C689" s="34">
        <v>1370.23</v>
      </c>
      <c r="D689" s="104">
        <v>1370.23</v>
      </c>
      <c r="E689" s="104">
        <v>1370.23</v>
      </c>
      <c r="F689" s="104">
        <v>1370.23</v>
      </c>
      <c r="G689" s="104">
        <v>1370.23</v>
      </c>
      <c r="H689" s="104">
        <v>1178.26</v>
      </c>
      <c r="I689" s="104">
        <v>1178.26</v>
      </c>
      <c r="J689" s="104">
        <v>1178.26</v>
      </c>
      <c r="K689" s="104">
        <v>1178.26</v>
      </c>
      <c r="L689" s="104">
        <v>1178.26</v>
      </c>
      <c r="M689" s="104">
        <v>682.47</v>
      </c>
      <c r="N689" s="104">
        <v>682.47</v>
      </c>
      <c r="O689" s="34">
        <v>523.5</v>
      </c>
      <c r="P689" s="34">
        <v>456.21</v>
      </c>
      <c r="Q689" s="34">
        <v>456.21</v>
      </c>
      <c r="R689" s="34">
        <v>456.21</v>
      </c>
      <c r="S689" s="34">
        <v>456.21</v>
      </c>
    </row>
    <row r="690" spans="2:19">
      <c r="B690" s="5">
        <v>2000</v>
      </c>
      <c r="C690" s="34">
        <v>295.70000000000005</v>
      </c>
      <c r="D690" s="104">
        <v>295.7</v>
      </c>
      <c r="E690" s="104">
        <v>295.7</v>
      </c>
      <c r="F690" s="104">
        <v>295.7</v>
      </c>
      <c r="G690" s="104">
        <v>295.7</v>
      </c>
      <c r="H690" s="104">
        <v>53.53</v>
      </c>
      <c r="I690" s="104">
        <v>53.53</v>
      </c>
      <c r="J690" s="104">
        <v>53.53</v>
      </c>
      <c r="K690" s="104">
        <v>53.53</v>
      </c>
      <c r="L690" s="104">
        <v>53.53</v>
      </c>
      <c r="M690" s="104">
        <v>53.53</v>
      </c>
      <c r="N690" s="104">
        <v>53.53</v>
      </c>
      <c r="O690" s="34">
        <v>53.53</v>
      </c>
      <c r="P690" s="34">
        <v>53.53</v>
      </c>
      <c r="Q690" s="34">
        <v>53.53</v>
      </c>
      <c r="R690" s="34">
        <v>53.53</v>
      </c>
      <c r="S690" s="34">
        <v>53.53</v>
      </c>
    </row>
    <row r="691" spans="2:19">
      <c r="B691" s="5">
        <v>1999</v>
      </c>
      <c r="C691" s="34">
        <v>6615.4199999999992</v>
      </c>
      <c r="D691" s="104">
        <v>6615.42</v>
      </c>
      <c r="E691" s="104">
        <v>6615.42</v>
      </c>
      <c r="F691" s="104">
        <v>6615.42</v>
      </c>
      <c r="G691" s="104">
        <v>6615.42</v>
      </c>
      <c r="H691" s="104">
        <v>3704.57</v>
      </c>
      <c r="I691" s="104">
        <v>3704.57</v>
      </c>
      <c r="J691" s="104">
        <v>3704.57</v>
      </c>
      <c r="K691" s="104">
        <v>3704.57</v>
      </c>
      <c r="L691" s="104">
        <v>3704.57</v>
      </c>
      <c r="M691" s="104">
        <v>3704.57</v>
      </c>
      <c r="N691" s="104">
        <v>3704.57</v>
      </c>
      <c r="O691" s="34">
        <v>3704.5699999999997</v>
      </c>
      <c r="P691" s="34">
        <v>3704.5699999999997</v>
      </c>
      <c r="Q691" s="34">
        <v>3704.5699999999997</v>
      </c>
      <c r="R691" s="34">
        <v>3704.5699999999997</v>
      </c>
      <c r="S691" s="34">
        <v>3704.5699999999997</v>
      </c>
    </row>
    <row r="692" spans="2:19">
      <c r="B692" s="5">
        <v>1998</v>
      </c>
      <c r="C692" s="34">
        <v>2599.06</v>
      </c>
      <c r="D692" s="104">
        <v>2599.06</v>
      </c>
      <c r="E692" s="104">
        <v>2599.06</v>
      </c>
      <c r="F692" s="104">
        <v>2599.06</v>
      </c>
      <c r="G692" s="104">
        <v>2599.06</v>
      </c>
      <c r="H692" s="104">
        <v>1298</v>
      </c>
      <c r="I692" s="104">
        <v>1298</v>
      </c>
      <c r="J692" s="104">
        <v>1298</v>
      </c>
      <c r="K692" s="104">
        <v>1298</v>
      </c>
      <c r="L692" s="104">
        <v>1298</v>
      </c>
      <c r="M692" s="104">
        <v>1298</v>
      </c>
      <c r="N692" s="104">
        <v>1298</v>
      </c>
      <c r="O692" s="34">
        <v>1298.0000000000002</v>
      </c>
      <c r="P692" s="34">
        <v>1298.0000000000002</v>
      </c>
      <c r="Q692" s="34">
        <v>1298.0000000000002</v>
      </c>
      <c r="R692" s="34">
        <v>1298.0000000000002</v>
      </c>
      <c r="S692" s="34">
        <v>1298.0000000000002</v>
      </c>
    </row>
    <row r="693" spans="2:19">
      <c r="B693" s="5">
        <v>1997</v>
      </c>
      <c r="C693" s="34">
        <v>2185.88</v>
      </c>
      <c r="D693" s="104">
        <v>2185.88</v>
      </c>
      <c r="E693" s="104">
        <v>2185.88</v>
      </c>
      <c r="F693" s="104">
        <v>2185.88</v>
      </c>
      <c r="G693" s="104">
        <v>2185.88</v>
      </c>
      <c r="H693" s="104">
        <v>2082.31</v>
      </c>
      <c r="I693" s="104">
        <v>2082.31</v>
      </c>
      <c r="J693" s="104">
        <v>2082.31</v>
      </c>
      <c r="K693" s="104">
        <v>2082.31</v>
      </c>
      <c r="L693" s="104">
        <v>2082.31</v>
      </c>
      <c r="M693" s="104">
        <v>2082.31</v>
      </c>
      <c r="N693" s="104">
        <v>2082.31</v>
      </c>
      <c r="O693" s="34">
        <v>2082.31</v>
      </c>
      <c r="P693" s="34">
        <v>2082.31</v>
      </c>
      <c r="Q693" s="34">
        <v>2082.31</v>
      </c>
      <c r="R693" s="34">
        <v>2082.31</v>
      </c>
      <c r="S693" s="34">
        <v>2082.31</v>
      </c>
    </row>
    <row r="694" spans="2:19">
      <c r="B694" s="5">
        <v>1996</v>
      </c>
      <c r="C694" s="34">
        <v>832.24</v>
      </c>
      <c r="D694" s="104">
        <v>832.24</v>
      </c>
      <c r="E694" s="104">
        <v>832.24</v>
      </c>
      <c r="F694" s="104">
        <v>832.24</v>
      </c>
      <c r="G694" s="104">
        <v>832.24</v>
      </c>
      <c r="H694" s="104">
        <v>480.79</v>
      </c>
      <c r="I694" s="104">
        <v>480.79</v>
      </c>
      <c r="J694" s="104">
        <v>480.79</v>
      </c>
      <c r="K694" s="104">
        <v>480.79</v>
      </c>
      <c r="L694" s="104">
        <v>480.79</v>
      </c>
      <c r="M694" s="104">
        <v>480.79</v>
      </c>
      <c r="N694" s="104">
        <v>480.79</v>
      </c>
      <c r="O694" s="34">
        <v>480.79</v>
      </c>
      <c r="P694" s="34">
        <v>480.79</v>
      </c>
      <c r="Q694" s="34">
        <v>480.79</v>
      </c>
      <c r="R694" s="34">
        <v>480.79</v>
      </c>
      <c r="S694" s="34">
        <v>480.79</v>
      </c>
    </row>
    <row r="695" spans="2:19">
      <c r="B695" s="5">
        <v>1995</v>
      </c>
      <c r="C695" s="34">
        <v>3242.87</v>
      </c>
      <c r="D695" s="104">
        <v>3242.87</v>
      </c>
      <c r="E695" s="104">
        <v>3242.87</v>
      </c>
      <c r="F695" s="104">
        <v>3242.87</v>
      </c>
      <c r="G695" s="104">
        <v>3242.87</v>
      </c>
      <c r="H695" s="104">
        <v>1387.82</v>
      </c>
      <c r="I695" s="104">
        <v>1387.82</v>
      </c>
      <c r="J695" s="104">
        <v>1387.82</v>
      </c>
      <c r="K695" s="104">
        <v>1387.82</v>
      </c>
      <c r="L695" s="104">
        <v>1387.82</v>
      </c>
      <c r="M695" s="104">
        <v>1387.82</v>
      </c>
      <c r="N695" s="104">
        <v>1387.82</v>
      </c>
      <c r="O695" s="34">
        <v>1387.8199999999997</v>
      </c>
      <c r="P695" s="34">
        <v>1387.8199999999997</v>
      </c>
      <c r="Q695" s="34">
        <v>1387.8199999999997</v>
      </c>
      <c r="R695" s="34">
        <v>1387.8199999999997</v>
      </c>
      <c r="S695" s="34">
        <v>1387.8199999999997</v>
      </c>
    </row>
    <row r="696" spans="2:19">
      <c r="B696" s="5">
        <v>1994</v>
      </c>
      <c r="C696" s="34">
        <v>3024.4800000000005</v>
      </c>
      <c r="D696" s="104">
        <v>3024.48</v>
      </c>
      <c r="E696" s="104">
        <v>3024.48</v>
      </c>
      <c r="F696" s="104">
        <v>3024.48</v>
      </c>
      <c r="G696" s="104">
        <v>3024.48</v>
      </c>
      <c r="H696" s="104">
        <v>2510.8200000000002</v>
      </c>
      <c r="I696" s="104">
        <v>2510.8200000000002</v>
      </c>
      <c r="J696" s="104">
        <v>2510.8200000000002</v>
      </c>
      <c r="K696" s="104">
        <v>2510.8200000000002</v>
      </c>
      <c r="L696" s="104">
        <v>2510.8200000000002</v>
      </c>
      <c r="M696" s="104">
        <v>2510.8200000000002</v>
      </c>
      <c r="N696" s="104">
        <v>2510.8200000000002</v>
      </c>
      <c r="O696" s="34">
        <v>2186.9299999999998</v>
      </c>
      <c r="P696" s="34">
        <v>2186.9299999999998</v>
      </c>
      <c r="Q696" s="34">
        <v>2186.9299999999998</v>
      </c>
      <c r="R696" s="34">
        <v>2186.9299999999998</v>
      </c>
      <c r="S696" s="34">
        <v>2186.9299999999998</v>
      </c>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22364.89</v>
      </c>
      <c r="D761" s="7">
        <f>SUM(D683:D760)</f>
        <v>22364.89</v>
      </c>
      <c r="E761" s="7">
        <f>SUM(E682:E760)</f>
        <v>22364.89</v>
      </c>
      <c r="F761" s="7">
        <f>SUM(F681:F760)</f>
        <v>22364.89</v>
      </c>
      <c r="G761" s="7">
        <f>SUM(G680:G760)</f>
        <v>22364.89</v>
      </c>
      <c r="H761" s="7">
        <f>SUM(H674:H760)</f>
        <v>13965.130000000001</v>
      </c>
      <c r="I761" s="7">
        <f>SUM(I674:I760)</f>
        <v>13965.130000000001</v>
      </c>
      <c r="J761" s="7">
        <f t="shared" ref="J761" si="11">SUM(J674:J760)</f>
        <v>13965.130000000001</v>
      </c>
      <c r="K761" s="7">
        <f>SUM(K674:K760)</f>
        <v>13965.130000000001</v>
      </c>
      <c r="L761" s="7">
        <f t="shared" ref="L761" si="12">SUM(L674:L760)</f>
        <v>13965.130000000001</v>
      </c>
      <c r="M761" s="7">
        <f>SUM(M674:M760)</f>
        <v>13469.34</v>
      </c>
      <c r="N761" s="10">
        <f>SUM(N669:N760)</f>
        <v>13469.34</v>
      </c>
      <c r="O761" s="10">
        <f>SUM(O669:O760)</f>
        <v>12986.480000000001</v>
      </c>
      <c r="P761" s="10">
        <f>SUM(P669:P760)</f>
        <v>12530.69</v>
      </c>
      <c r="Q761" s="10">
        <f>SUM(Q669:Q760)</f>
        <v>12530.69</v>
      </c>
      <c r="R761" s="10">
        <f>SUM(R668:R760)</f>
        <v>12530.69</v>
      </c>
      <c r="S761" s="10">
        <f>SUM(S668:S760)</f>
        <v>12530.69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124.02598773336111</v>
      </c>
    </row>
    <row r="764" spans="1:19">
      <c r="A764" s="35"/>
      <c r="B764" s="5">
        <v>2021</v>
      </c>
      <c r="C764" s="33"/>
      <c r="D764" s="33"/>
      <c r="E764" s="33"/>
      <c r="F764" s="33"/>
      <c r="G764" s="33"/>
      <c r="H764" s="33"/>
      <c r="I764" s="33"/>
      <c r="J764" s="33"/>
      <c r="K764" s="33"/>
      <c r="L764" s="33"/>
      <c r="M764" s="33"/>
      <c r="N764" s="33"/>
      <c r="O764" s="33"/>
      <c r="P764" s="33"/>
      <c r="Q764" s="33"/>
      <c r="R764" s="34">
        <v>4513</v>
      </c>
      <c r="S764" s="34">
        <v>4513</v>
      </c>
    </row>
    <row r="765" spans="1:19">
      <c r="B765" s="5">
        <v>2020</v>
      </c>
      <c r="C765" s="33"/>
      <c r="D765" s="33"/>
      <c r="E765" s="33"/>
      <c r="F765" s="33"/>
      <c r="G765" s="33"/>
      <c r="H765" s="33"/>
      <c r="I765" s="33"/>
      <c r="J765" s="33"/>
      <c r="K765" s="33"/>
      <c r="L765" s="33"/>
      <c r="M765" s="33"/>
      <c r="N765" s="33"/>
      <c r="O765" s="33"/>
      <c r="P765" s="33"/>
      <c r="Q765" s="34">
        <v>302.59531754119189</v>
      </c>
      <c r="R765" s="34">
        <v>302.59531754119189</v>
      </c>
      <c r="S765" s="34">
        <v>302.59531754119189</v>
      </c>
    </row>
    <row r="766" spans="1:19">
      <c r="A766" s="37"/>
      <c r="B766" s="5">
        <v>2019</v>
      </c>
      <c r="C766" s="33"/>
      <c r="D766" s="33"/>
      <c r="E766" s="33"/>
      <c r="F766" s="33"/>
      <c r="G766" s="33"/>
      <c r="H766" s="33"/>
      <c r="I766" s="33"/>
      <c r="J766" s="33"/>
      <c r="K766" s="33"/>
      <c r="L766" s="33"/>
      <c r="M766" s="33"/>
      <c r="N766" s="33"/>
      <c r="O766" s="33"/>
      <c r="P766" s="34">
        <v>246.75814505641318</v>
      </c>
      <c r="Q766" s="34">
        <v>246.75814505641318</v>
      </c>
      <c r="R766" s="34">
        <v>246.75814505641318</v>
      </c>
      <c r="S766" s="34">
        <v>246.75814505641318</v>
      </c>
    </row>
    <row r="767" spans="1:19">
      <c r="A767" s="37"/>
      <c r="B767" s="5">
        <v>2018</v>
      </c>
      <c r="C767" s="33"/>
      <c r="D767" s="33"/>
      <c r="E767" s="33"/>
      <c r="F767" s="33"/>
      <c r="G767" s="33"/>
      <c r="H767" s="33"/>
      <c r="I767" s="33"/>
      <c r="J767" s="33"/>
      <c r="K767" s="33"/>
      <c r="L767" s="33"/>
      <c r="M767" s="33"/>
      <c r="N767" s="33"/>
      <c r="O767" s="34">
        <v>10190.386084014652</v>
      </c>
      <c r="P767" s="34">
        <v>10190.386084014652</v>
      </c>
      <c r="Q767" s="34">
        <v>10190.386084014652</v>
      </c>
      <c r="R767" s="34">
        <v>8509.5912431752513</v>
      </c>
      <c r="S767" s="34">
        <v>8452.6984597946721</v>
      </c>
    </row>
    <row r="768" spans="1:19">
      <c r="A768" s="37"/>
      <c r="B768" s="5">
        <v>2017</v>
      </c>
      <c r="C768" s="33"/>
      <c r="D768" s="33"/>
      <c r="E768" s="33"/>
      <c r="F768" s="33"/>
      <c r="G768" s="33"/>
      <c r="H768" s="33"/>
      <c r="I768" s="33"/>
      <c r="J768" s="33"/>
      <c r="K768" s="33"/>
      <c r="L768" s="33"/>
      <c r="M768" s="33"/>
      <c r="N768" s="104">
        <v>5819</v>
      </c>
      <c r="O768" s="34">
        <v>8170.2792231995636</v>
      </c>
      <c r="P768" s="34">
        <v>8170.2792231995636</v>
      </c>
      <c r="Q768" s="34">
        <v>8170.2792231995636</v>
      </c>
      <c r="R768" s="34">
        <v>7864.1588078931518</v>
      </c>
      <c r="S768" s="34">
        <v>7645.3010155536776</v>
      </c>
    </row>
    <row r="769" spans="2:19">
      <c r="B769" s="5">
        <v>2016</v>
      </c>
      <c r="C769" s="33"/>
      <c r="D769" s="33"/>
      <c r="E769" s="33"/>
      <c r="F769" s="33"/>
      <c r="G769" s="33"/>
      <c r="H769" s="33"/>
      <c r="I769" s="33"/>
      <c r="J769" s="33"/>
      <c r="K769" s="33"/>
      <c r="L769" s="33"/>
      <c r="M769" s="104">
        <v>75674.92</v>
      </c>
      <c r="N769" s="104">
        <v>75674.92</v>
      </c>
      <c r="O769" s="34">
        <v>75674.923987925969</v>
      </c>
      <c r="P769" s="34">
        <v>75674.923987925969</v>
      </c>
      <c r="Q769" s="34">
        <v>73361.621742746793</v>
      </c>
      <c r="R769" s="34">
        <v>72089.794883605529</v>
      </c>
      <c r="S769" s="34">
        <v>71995.289258335601</v>
      </c>
    </row>
    <row r="770" spans="2:19">
      <c r="B770" s="5">
        <v>2015</v>
      </c>
      <c r="C770" s="33"/>
      <c r="D770" s="33"/>
      <c r="E770" s="33"/>
      <c r="F770" s="33"/>
      <c r="G770" s="33"/>
      <c r="H770" s="33"/>
      <c r="I770" s="33"/>
      <c r="J770" s="33"/>
      <c r="K770" s="33"/>
      <c r="L770" s="104">
        <v>8048.09</v>
      </c>
      <c r="M770" s="104">
        <v>8048.09</v>
      </c>
      <c r="N770" s="104">
        <v>8048.09</v>
      </c>
      <c r="O770" s="34">
        <v>7787.3227101473349</v>
      </c>
      <c r="P770" s="34">
        <v>7787.3227101473349</v>
      </c>
      <c r="Q770" s="34">
        <v>6750.0547052164511</v>
      </c>
      <c r="R770" s="34">
        <v>5209.3557743797228</v>
      </c>
      <c r="S770" s="34">
        <v>5209.3557743797228</v>
      </c>
    </row>
    <row r="771" spans="2:19">
      <c r="B771" s="5">
        <v>2014</v>
      </c>
      <c r="C771" s="33"/>
      <c r="D771" s="33"/>
      <c r="E771" s="33"/>
      <c r="F771" s="33"/>
      <c r="G771" s="33"/>
      <c r="H771" s="33"/>
      <c r="I771" s="33"/>
      <c r="J771" s="33"/>
      <c r="K771" s="104">
        <v>5785.64</v>
      </c>
      <c r="L771" s="104">
        <v>5785.64</v>
      </c>
      <c r="M771" s="104">
        <v>5785.64</v>
      </c>
      <c r="N771" s="104">
        <v>5785.64</v>
      </c>
      <c r="O771" s="34">
        <v>5181.4022412109625</v>
      </c>
      <c r="P771" s="34">
        <v>4965.4077450416335</v>
      </c>
      <c r="Q771" s="34">
        <v>4838.6221476069104</v>
      </c>
      <c r="R771" s="34">
        <v>3074.6147690036237</v>
      </c>
      <c r="S771" s="34">
        <v>2217.9427911307002</v>
      </c>
    </row>
    <row r="772" spans="2:19">
      <c r="B772" s="5">
        <v>2013</v>
      </c>
      <c r="C772" s="33"/>
      <c r="D772" s="33"/>
      <c r="E772" s="33"/>
      <c r="F772" s="33"/>
      <c r="G772" s="33"/>
      <c r="H772" s="33"/>
      <c r="I772" s="33"/>
      <c r="J772" s="104">
        <v>4022.86</v>
      </c>
      <c r="K772" s="104">
        <v>4022.86</v>
      </c>
      <c r="L772" s="104">
        <v>4022.86</v>
      </c>
      <c r="M772" s="104">
        <v>4022.86</v>
      </c>
      <c r="N772" s="104">
        <v>4022.86</v>
      </c>
      <c r="O772" s="34">
        <v>3875.3455210476986</v>
      </c>
      <c r="P772" s="34">
        <v>3321.3141447039689</v>
      </c>
      <c r="Q772" s="34">
        <v>3045.5775486151879</v>
      </c>
      <c r="R772" s="34">
        <v>2223.6395358041887</v>
      </c>
      <c r="S772" s="34">
        <v>2162.4338394331057</v>
      </c>
    </row>
    <row r="773" spans="2:19">
      <c r="B773" s="5">
        <v>2012</v>
      </c>
      <c r="C773" s="33"/>
      <c r="D773" s="33"/>
      <c r="E773" s="33"/>
      <c r="F773" s="33"/>
      <c r="G773" s="33"/>
      <c r="H773" s="33"/>
      <c r="I773" s="104">
        <v>2808.23</v>
      </c>
      <c r="J773" s="104">
        <v>2808.23</v>
      </c>
      <c r="K773" s="104">
        <v>2808.23</v>
      </c>
      <c r="L773" s="104">
        <v>2808.23</v>
      </c>
      <c r="M773" s="104">
        <v>2808.23</v>
      </c>
      <c r="N773" s="104">
        <v>2808.23</v>
      </c>
      <c r="O773" s="34">
        <v>2564.3036516382931</v>
      </c>
      <c r="P773" s="34">
        <v>1441.4227795344184</v>
      </c>
      <c r="Q773" s="34">
        <v>1123.6813799003553</v>
      </c>
      <c r="R773" s="34">
        <v>781.39882616654654</v>
      </c>
      <c r="S773" s="34">
        <v>781.39882616654654</v>
      </c>
    </row>
    <row r="774" spans="2:19">
      <c r="B774" s="5">
        <v>2011</v>
      </c>
      <c r="C774" s="33"/>
      <c r="D774" s="33"/>
      <c r="E774" s="33"/>
      <c r="F774" s="33"/>
      <c r="G774" s="33"/>
      <c r="H774" s="104">
        <v>3615.13</v>
      </c>
      <c r="I774" s="104">
        <v>3615.13</v>
      </c>
      <c r="J774" s="104">
        <v>3615.13</v>
      </c>
      <c r="K774" s="104">
        <v>3615.13</v>
      </c>
      <c r="L774" s="104">
        <v>3615.13</v>
      </c>
      <c r="M774" s="104">
        <v>3194.66</v>
      </c>
      <c r="N774" s="104">
        <v>3194.66</v>
      </c>
      <c r="O774" s="34">
        <v>2138.6238440000002</v>
      </c>
      <c r="P774" s="34">
        <v>930.90261600000008</v>
      </c>
      <c r="Q774" s="34">
        <v>765.31564200000003</v>
      </c>
      <c r="R774" s="34"/>
      <c r="S774" s="34"/>
    </row>
    <row r="775" spans="2:19">
      <c r="B775" s="5">
        <v>2010</v>
      </c>
      <c r="C775" s="33"/>
      <c r="D775" s="33"/>
      <c r="E775" s="33"/>
      <c r="F775" s="33"/>
      <c r="G775" s="104">
        <v>15980.76</v>
      </c>
      <c r="H775" s="104">
        <v>15980.76</v>
      </c>
      <c r="I775" s="104">
        <v>15980.76</v>
      </c>
      <c r="J775" s="104">
        <v>15980.76</v>
      </c>
      <c r="K775" s="104">
        <v>15980.76</v>
      </c>
      <c r="L775" s="104">
        <v>15980.76</v>
      </c>
      <c r="M775" s="104">
        <v>15098.81</v>
      </c>
      <c r="N775" s="104">
        <v>15098.81</v>
      </c>
      <c r="O775" s="34">
        <v>14806.587428000001</v>
      </c>
      <c r="P775" s="34">
        <v>14085.755395000002</v>
      </c>
      <c r="Q775" s="34">
        <v>13894.103095</v>
      </c>
      <c r="R775" s="34">
        <v>12776.227897999999</v>
      </c>
      <c r="S775" s="34">
        <v>12712.996939999999</v>
      </c>
    </row>
    <row r="776" spans="2:19">
      <c r="B776" s="5">
        <v>2009</v>
      </c>
      <c r="C776" s="33"/>
      <c r="D776" s="33"/>
      <c r="E776" s="33"/>
      <c r="F776" s="104">
        <v>14015.37</v>
      </c>
      <c r="G776" s="104">
        <v>14015.37</v>
      </c>
      <c r="H776" s="104">
        <v>14015.37</v>
      </c>
      <c r="I776" s="104">
        <v>14015.37</v>
      </c>
      <c r="J776" s="104">
        <v>14015.37</v>
      </c>
      <c r="K776" s="104">
        <v>14015.37</v>
      </c>
      <c r="L776" s="104">
        <v>14015.37</v>
      </c>
      <c r="M776" s="104">
        <v>12132.07</v>
      </c>
      <c r="N776" s="104">
        <v>12132.07</v>
      </c>
      <c r="O776" s="34">
        <v>11193.822841679101</v>
      </c>
      <c r="P776" s="34">
        <v>2246.8954216791049</v>
      </c>
      <c r="Q776" s="34">
        <v>1990.9783556791051</v>
      </c>
      <c r="R776" s="34">
        <v>1778.0261520000001</v>
      </c>
      <c r="S776" s="34">
        <v>1778.0261520000001</v>
      </c>
    </row>
    <row r="777" spans="2:19">
      <c r="B777" s="5">
        <v>2008</v>
      </c>
      <c r="C777" s="33"/>
      <c r="D777" s="33"/>
      <c r="E777" s="104">
        <v>13455.91</v>
      </c>
      <c r="F777" s="104">
        <v>13455.91</v>
      </c>
      <c r="G777" s="104">
        <v>13455.91</v>
      </c>
      <c r="H777" s="104">
        <v>13455.91</v>
      </c>
      <c r="I777" s="104">
        <v>13455.91</v>
      </c>
      <c r="J777" s="104">
        <v>13455.91</v>
      </c>
      <c r="K777" s="104">
        <v>13455.91</v>
      </c>
      <c r="L777" s="104">
        <v>13455.91</v>
      </c>
      <c r="M777" s="104">
        <v>8582.68</v>
      </c>
      <c r="N777" s="104">
        <v>8582.68</v>
      </c>
      <c r="O777" s="34">
        <v>3771.9232160000001</v>
      </c>
      <c r="P777" s="34">
        <v>1901.3118420000001</v>
      </c>
      <c r="Q777" s="34">
        <v>384.42184199999997</v>
      </c>
      <c r="R777" s="34"/>
      <c r="S777" s="34"/>
    </row>
    <row r="778" spans="2:19">
      <c r="B778" s="5">
        <v>2007</v>
      </c>
      <c r="C778" s="33"/>
      <c r="D778" s="104">
        <v>8695.68</v>
      </c>
      <c r="E778" s="104">
        <v>8695.68</v>
      </c>
      <c r="F778" s="104">
        <v>8695.68</v>
      </c>
      <c r="G778" s="104">
        <v>8695.68</v>
      </c>
      <c r="H778" s="104">
        <v>8695.68</v>
      </c>
      <c r="I778" s="104">
        <v>8695.68</v>
      </c>
      <c r="J778" s="104">
        <v>8695.68</v>
      </c>
      <c r="K778" s="104">
        <v>8695.68</v>
      </c>
      <c r="L778" s="104">
        <v>8695.68</v>
      </c>
      <c r="M778" s="104">
        <v>7396.02</v>
      </c>
      <c r="N778" s="104">
        <v>7396.02</v>
      </c>
      <c r="O778" s="34">
        <v>4400.259352</v>
      </c>
      <c r="P778" s="34">
        <v>417.27239999999995</v>
      </c>
      <c r="Q778" s="34">
        <v>263.85239999999999</v>
      </c>
      <c r="R778" s="34">
        <v>263.85239999999999</v>
      </c>
      <c r="S778" s="34">
        <v>263.85239999999999</v>
      </c>
    </row>
    <row r="779" spans="2:19">
      <c r="B779" s="5">
        <v>2006</v>
      </c>
      <c r="C779" s="34">
        <v>15408.748234000002</v>
      </c>
      <c r="D779" s="104">
        <v>15408.75</v>
      </c>
      <c r="E779" s="104">
        <v>15408.75</v>
      </c>
      <c r="F779" s="104">
        <v>15408.75</v>
      </c>
      <c r="G779" s="104">
        <v>15408.75</v>
      </c>
      <c r="H779" s="104">
        <v>15408.75</v>
      </c>
      <c r="I779" s="104">
        <v>15408.75</v>
      </c>
      <c r="J779" s="104">
        <v>15408.75</v>
      </c>
      <c r="K779" s="104">
        <v>15408.75</v>
      </c>
      <c r="L779" s="104">
        <v>15408.75</v>
      </c>
      <c r="M779" s="104">
        <v>13568.47</v>
      </c>
      <c r="N779" s="104">
        <v>13568.47</v>
      </c>
      <c r="O779" s="34">
        <v>8568.0198660000005</v>
      </c>
      <c r="P779" s="34">
        <v>8360.8913780000003</v>
      </c>
      <c r="Q779" s="34">
        <v>8360.8913780000003</v>
      </c>
      <c r="R779" s="34">
        <v>7882.386778</v>
      </c>
      <c r="S779" s="34">
        <v>7882.386778</v>
      </c>
    </row>
    <row r="780" spans="2:19">
      <c r="B780" s="5">
        <v>2005</v>
      </c>
      <c r="C780" s="34">
        <v>6448.7301660000003</v>
      </c>
      <c r="D780" s="104">
        <v>6448.73</v>
      </c>
      <c r="E780" s="104">
        <v>6448.73</v>
      </c>
      <c r="F780" s="104">
        <v>6448.73</v>
      </c>
      <c r="G780" s="104">
        <v>6448.73</v>
      </c>
      <c r="H780" s="104">
        <v>6448.73</v>
      </c>
      <c r="I780" s="104">
        <v>6448.73</v>
      </c>
      <c r="J780" s="104">
        <v>6448.73</v>
      </c>
      <c r="K780" s="104">
        <v>6448.73</v>
      </c>
      <c r="L780" s="104">
        <v>6448.73</v>
      </c>
      <c r="M780" s="104">
        <v>4893.2299999999996</v>
      </c>
      <c r="N780" s="104">
        <v>4893.2299999999996</v>
      </c>
      <c r="O780" s="34">
        <v>4705.8891259999991</v>
      </c>
      <c r="P780" s="34">
        <v>4255.0498420000004</v>
      </c>
      <c r="Q780" s="34">
        <v>4255.0498420000004</v>
      </c>
      <c r="R780" s="34">
        <v>3997.2898420000001</v>
      </c>
      <c r="S780" s="34">
        <v>3997.2898420000001</v>
      </c>
    </row>
    <row r="781" spans="2:19">
      <c r="B781" s="5">
        <v>2004</v>
      </c>
      <c r="C781" s="34">
        <v>13977.390012000002</v>
      </c>
      <c r="D781" s="104">
        <v>13977.39</v>
      </c>
      <c r="E781" s="104">
        <v>13977.39</v>
      </c>
      <c r="F781" s="104">
        <v>13977.39</v>
      </c>
      <c r="G781" s="104">
        <v>13977.39</v>
      </c>
      <c r="H781" s="104">
        <v>16486.939999999999</v>
      </c>
      <c r="I781" s="104">
        <v>16486.939999999999</v>
      </c>
      <c r="J781" s="104">
        <v>16486.939999999999</v>
      </c>
      <c r="K781" s="104">
        <v>16486.939999999999</v>
      </c>
      <c r="L781" s="104">
        <v>16486.939999999999</v>
      </c>
      <c r="M781" s="104">
        <v>10846.47</v>
      </c>
      <c r="N781" s="104">
        <v>10846.47</v>
      </c>
      <c r="O781" s="34">
        <v>10199.873219999998</v>
      </c>
      <c r="P781" s="34">
        <v>2550.1050800000003</v>
      </c>
      <c r="Q781" s="34">
        <v>2550.1050800000003</v>
      </c>
      <c r="R781" s="34">
        <v>2550.1050800000003</v>
      </c>
      <c r="S781" s="34">
        <v>2550.1050800000003</v>
      </c>
    </row>
    <row r="782" spans="2:19">
      <c r="B782" s="5">
        <v>2003</v>
      </c>
      <c r="C782" s="34">
        <v>9399.8868319999983</v>
      </c>
      <c r="D782" s="104">
        <v>9399.89</v>
      </c>
      <c r="E782" s="104">
        <v>9399.89</v>
      </c>
      <c r="F782" s="104">
        <v>9399.89</v>
      </c>
      <c r="G782" s="104">
        <v>9399.89</v>
      </c>
      <c r="H782" s="104">
        <v>6254.93</v>
      </c>
      <c r="I782" s="104">
        <v>6254.93</v>
      </c>
      <c r="J782" s="104">
        <v>6254.93</v>
      </c>
      <c r="K782" s="104">
        <v>6254.93</v>
      </c>
      <c r="L782" s="104">
        <v>6254.93</v>
      </c>
      <c r="M782" s="104">
        <v>2093.27</v>
      </c>
      <c r="N782" s="104">
        <v>2093.27</v>
      </c>
      <c r="O782" s="34">
        <v>1830.0823119999998</v>
      </c>
      <c r="P782" s="34">
        <v>1099.4764339999999</v>
      </c>
      <c r="Q782" s="34">
        <v>1007.789902</v>
      </c>
      <c r="R782" s="34">
        <v>1007.789902</v>
      </c>
      <c r="S782" s="34">
        <v>1007.789902</v>
      </c>
    </row>
    <row r="783" spans="2:19">
      <c r="B783" s="5">
        <v>2002</v>
      </c>
      <c r="C783" s="34">
        <v>17707.946459999999</v>
      </c>
      <c r="D783" s="104">
        <v>17707.95</v>
      </c>
      <c r="E783" s="104">
        <v>17707.95</v>
      </c>
      <c r="F783" s="104">
        <v>17707.95</v>
      </c>
      <c r="G783" s="104">
        <v>17707.95</v>
      </c>
      <c r="H783" s="104">
        <v>13172.05</v>
      </c>
      <c r="I783" s="104">
        <v>13172.05</v>
      </c>
      <c r="J783" s="104">
        <v>13172.05</v>
      </c>
      <c r="K783" s="104">
        <v>13172.05</v>
      </c>
      <c r="L783" s="104">
        <v>13172.05</v>
      </c>
      <c r="M783" s="104">
        <v>10584.76</v>
      </c>
      <c r="N783" s="104">
        <v>10584.76</v>
      </c>
      <c r="O783" s="34">
        <v>3976.0226240000002</v>
      </c>
      <c r="P783" s="34">
        <v>2095.8490000000002</v>
      </c>
      <c r="Q783" s="34">
        <v>124.089</v>
      </c>
      <c r="R783" s="34">
        <v>124.089</v>
      </c>
      <c r="S783" s="34">
        <v>124.089</v>
      </c>
    </row>
    <row r="784" spans="2:19">
      <c r="B784" s="5">
        <v>2001</v>
      </c>
      <c r="C784" s="34">
        <v>48636.368068000003</v>
      </c>
      <c r="D784" s="104">
        <v>48636.37</v>
      </c>
      <c r="E784" s="104">
        <v>48636.37</v>
      </c>
      <c r="F784" s="104">
        <v>48636.37</v>
      </c>
      <c r="G784" s="104">
        <v>48636.37</v>
      </c>
      <c r="H784" s="104">
        <v>31242.53</v>
      </c>
      <c r="I784" s="104">
        <v>31242.53</v>
      </c>
      <c r="J784" s="104">
        <v>31242.53</v>
      </c>
      <c r="K784" s="104">
        <v>31242.53</v>
      </c>
      <c r="L784" s="104">
        <v>31242.53</v>
      </c>
      <c r="M784" s="104">
        <v>17997.14</v>
      </c>
      <c r="N784" s="104">
        <v>17997.14</v>
      </c>
      <c r="O784" s="34">
        <v>2866.048706</v>
      </c>
      <c r="P784" s="34">
        <v>1394.8799999999999</v>
      </c>
      <c r="Q784" s="34"/>
      <c r="R784" s="34"/>
      <c r="S784" s="34"/>
    </row>
    <row r="785" spans="2:19">
      <c r="B785" s="5">
        <v>2000</v>
      </c>
      <c r="C785" s="34">
        <v>21315.226376000013</v>
      </c>
      <c r="D785" s="104">
        <v>21315.23</v>
      </c>
      <c r="E785" s="104">
        <v>21315.23</v>
      </c>
      <c r="F785" s="104">
        <v>21315.23</v>
      </c>
      <c r="G785" s="104">
        <v>21315.23</v>
      </c>
      <c r="H785" s="104">
        <v>17935.03</v>
      </c>
      <c r="I785" s="104">
        <v>17935.03</v>
      </c>
      <c r="J785" s="104">
        <v>17935.03</v>
      </c>
      <c r="K785" s="104">
        <v>17935.03</v>
      </c>
      <c r="L785" s="104">
        <v>17935.03</v>
      </c>
      <c r="M785" s="104">
        <v>2485.2800000000002</v>
      </c>
      <c r="N785" s="104">
        <v>2485.2800000000002</v>
      </c>
      <c r="O785" s="34">
        <v>2485.2764200000001</v>
      </c>
      <c r="P785" s="34">
        <v>1332.6292980000003</v>
      </c>
      <c r="Q785" s="34">
        <v>471.699298</v>
      </c>
      <c r="R785" s="34">
        <v>471.699298</v>
      </c>
      <c r="S785" s="34">
        <v>471.699298</v>
      </c>
    </row>
    <row r="786" spans="2:19">
      <c r="B786" s="5">
        <v>1999</v>
      </c>
      <c r="C786" s="34">
        <v>11585.866128</v>
      </c>
      <c r="D786" s="104">
        <v>11585.87</v>
      </c>
      <c r="E786" s="104">
        <v>11585.87</v>
      </c>
      <c r="F786" s="104">
        <v>11585.87</v>
      </c>
      <c r="G786" s="104">
        <v>11585.87</v>
      </c>
      <c r="H786" s="104">
        <v>2617.64</v>
      </c>
      <c r="I786" s="104">
        <v>2617.64</v>
      </c>
      <c r="J786" s="104">
        <v>2617.64</v>
      </c>
      <c r="K786" s="104">
        <v>2617.64</v>
      </c>
      <c r="L786" s="104">
        <v>2617.64</v>
      </c>
      <c r="M786" s="104">
        <v>1487.68</v>
      </c>
      <c r="N786" s="104">
        <v>1487.68</v>
      </c>
      <c r="O786" s="34">
        <v>1487.6834279999998</v>
      </c>
      <c r="P786" s="34">
        <v>194.345144</v>
      </c>
      <c r="Q786" s="34">
        <v>194.345144</v>
      </c>
      <c r="R786" s="34">
        <v>194.345144</v>
      </c>
      <c r="S786" s="34">
        <v>194.345144</v>
      </c>
    </row>
    <row r="787" spans="2:19">
      <c r="B787" s="5">
        <v>1998</v>
      </c>
      <c r="C787" s="34">
        <v>18273.04304</v>
      </c>
      <c r="D787" s="104">
        <v>18273.04</v>
      </c>
      <c r="E787" s="104">
        <v>18273.04</v>
      </c>
      <c r="F787" s="104">
        <v>18273.04</v>
      </c>
      <c r="G787" s="104">
        <v>18273.04</v>
      </c>
      <c r="H787" s="104">
        <v>7808.56</v>
      </c>
      <c r="I787" s="104">
        <v>7808.56</v>
      </c>
      <c r="J787" s="104">
        <v>7808.56</v>
      </c>
      <c r="K787" s="104">
        <v>7808.56</v>
      </c>
      <c r="L787" s="104">
        <v>7808.56</v>
      </c>
      <c r="M787" s="104">
        <v>4153.78</v>
      </c>
      <c r="N787" s="104">
        <v>4153.78</v>
      </c>
      <c r="O787" s="34">
        <v>161.96880000000002</v>
      </c>
      <c r="P787" s="34"/>
      <c r="Q787" s="34"/>
      <c r="R787" s="34"/>
      <c r="S787" s="34"/>
    </row>
    <row r="788" spans="2:19">
      <c r="B788" s="5">
        <v>1997</v>
      </c>
      <c r="C788" s="34">
        <v>13430.327796</v>
      </c>
      <c r="D788" s="104">
        <v>13430.33</v>
      </c>
      <c r="E788" s="104">
        <v>13430.33</v>
      </c>
      <c r="F788" s="104">
        <v>13430.33</v>
      </c>
      <c r="G788" s="104">
        <v>13430.33</v>
      </c>
      <c r="H788" s="104">
        <v>1917.19</v>
      </c>
      <c r="I788" s="104">
        <v>1917.19</v>
      </c>
      <c r="J788" s="104">
        <v>1917.19</v>
      </c>
      <c r="K788" s="104">
        <v>1917.19</v>
      </c>
      <c r="L788" s="104">
        <v>1917.19</v>
      </c>
      <c r="M788" s="104">
        <v>203.49</v>
      </c>
      <c r="N788" s="104">
        <v>203.49</v>
      </c>
      <c r="O788" s="34"/>
      <c r="P788" s="34"/>
      <c r="Q788" s="34"/>
      <c r="R788" s="34"/>
      <c r="S788" s="34"/>
    </row>
    <row r="789" spans="2:19">
      <c r="B789" s="5">
        <v>1996</v>
      </c>
      <c r="C789" s="34">
        <v>24294.168204000001</v>
      </c>
      <c r="D789" s="104">
        <v>24294.17</v>
      </c>
      <c r="E789" s="104">
        <v>24294.17</v>
      </c>
      <c r="F789" s="104">
        <v>24294.17</v>
      </c>
      <c r="G789" s="104">
        <v>24294.17</v>
      </c>
      <c r="H789" s="104">
        <v>7031.19</v>
      </c>
      <c r="I789" s="104">
        <v>7031.19</v>
      </c>
      <c r="J789" s="104">
        <v>7031.19</v>
      </c>
      <c r="K789" s="104">
        <v>7031.19</v>
      </c>
      <c r="L789" s="104">
        <v>7031.19</v>
      </c>
      <c r="M789" s="104">
        <v>6269.57</v>
      </c>
      <c r="N789" s="104">
        <v>6269.57</v>
      </c>
      <c r="O789" s="34"/>
      <c r="P789" s="34"/>
      <c r="Q789" s="34"/>
      <c r="R789" s="34"/>
      <c r="S789" s="34"/>
    </row>
    <row r="790" spans="2:19">
      <c r="B790" s="5">
        <v>1995</v>
      </c>
      <c r="C790" s="34">
        <v>35447.365476000006</v>
      </c>
      <c r="D790" s="104">
        <v>35447.370000000003</v>
      </c>
      <c r="E790" s="104">
        <v>35447.370000000003</v>
      </c>
      <c r="F790" s="104">
        <v>35447.370000000003</v>
      </c>
      <c r="G790" s="104">
        <v>35447.370000000003</v>
      </c>
      <c r="H790" s="104">
        <v>703.02</v>
      </c>
      <c r="I790" s="104">
        <v>703.02</v>
      </c>
      <c r="J790" s="104">
        <v>703.02</v>
      </c>
      <c r="K790" s="104">
        <v>703.02</v>
      </c>
      <c r="L790" s="104">
        <v>703.02</v>
      </c>
      <c r="M790" s="104"/>
      <c r="N790" s="104"/>
      <c r="O790" s="34"/>
      <c r="P790" s="34"/>
      <c r="Q790" s="34"/>
      <c r="R790" s="34"/>
      <c r="S790" s="34"/>
    </row>
    <row r="791" spans="2:19">
      <c r="B791" s="5">
        <v>1994</v>
      </c>
      <c r="C791" s="34"/>
      <c r="D791" s="104"/>
      <c r="E791" s="104"/>
      <c r="F791" s="104"/>
      <c r="G791" s="104"/>
      <c r="H791" s="104"/>
      <c r="I791" s="104"/>
      <c r="J791" s="104"/>
      <c r="K791" s="104"/>
      <c r="L791" s="104"/>
      <c r="M791" s="104"/>
      <c r="N791" s="104"/>
      <c r="O791" s="34"/>
      <c r="P791" s="34"/>
      <c r="Q791" s="34"/>
      <c r="R791" s="34"/>
      <c r="S791" s="34"/>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235925.06679200003</v>
      </c>
      <c r="D856" s="7">
        <f>SUM(D778:D855)</f>
        <v>244620.77000000002</v>
      </c>
      <c r="E856" s="7">
        <f>SUM(E777:E855)</f>
        <v>258076.68</v>
      </c>
      <c r="F856" s="7">
        <f>SUM(F776:F855)</f>
        <v>272092.05</v>
      </c>
      <c r="G856" s="7">
        <f>SUM(G775:G855)</f>
        <v>288072.81</v>
      </c>
      <c r="H856" s="7">
        <f>SUM(H769:H855)</f>
        <v>182789.41000000003</v>
      </c>
      <c r="I856" s="7">
        <f>SUM(I769:I855)</f>
        <v>185597.64</v>
      </c>
      <c r="J856" s="7">
        <f t="shared" ref="J856" si="13">SUM(J769:J855)</f>
        <v>189620.5</v>
      </c>
      <c r="K856" s="7">
        <f>SUM(K769:K855)</f>
        <v>195406.14</v>
      </c>
      <c r="L856" s="7">
        <f t="shared" ref="L856" si="14">SUM(L769:L855)</f>
        <v>203454.23</v>
      </c>
      <c r="M856" s="7">
        <f>SUM(M769:M855)</f>
        <v>217327.12</v>
      </c>
      <c r="N856" s="10">
        <f>SUM(N764:N855)</f>
        <v>223146.12</v>
      </c>
      <c r="O856" s="10">
        <f>SUM(O764:O855)</f>
        <v>186036.04460286358</v>
      </c>
      <c r="P856" s="10">
        <f>SUM(P764:P855)</f>
        <v>152663.17867030308</v>
      </c>
      <c r="Q856" s="10">
        <f>SUM(Q764:Q855)</f>
        <v>142292.21727257661</v>
      </c>
      <c r="R856" s="10">
        <f>SUM(R763:R855)</f>
        <v>135860.71879662565</v>
      </c>
      <c r="S856" s="10">
        <f>SUM(S763:S855)</f>
        <v>134633.37995112498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6146.0640430185176</v>
      </c>
    </row>
    <row r="859" spans="1:19">
      <c r="A859" s="35"/>
      <c r="B859" s="5">
        <v>2021</v>
      </c>
      <c r="C859" s="33"/>
      <c r="D859" s="33"/>
      <c r="E859" s="33"/>
      <c r="F859" s="33"/>
      <c r="G859" s="33"/>
      <c r="H859" s="33"/>
      <c r="I859" s="33"/>
      <c r="J859" s="33"/>
      <c r="K859" s="33"/>
      <c r="L859" s="33"/>
      <c r="M859" s="33"/>
      <c r="N859" s="33"/>
      <c r="O859" s="33"/>
      <c r="P859" s="33"/>
      <c r="Q859" s="33"/>
      <c r="R859" s="34">
        <v>83068.63511136765</v>
      </c>
      <c r="S859" s="34">
        <v>83068.63511136765</v>
      </c>
    </row>
    <row r="860" spans="1:19">
      <c r="B860" s="5">
        <v>2020</v>
      </c>
      <c r="C860" s="33"/>
      <c r="D860" s="33"/>
      <c r="E860" s="33"/>
      <c r="F860" s="33"/>
      <c r="G860" s="33"/>
      <c r="H860" s="33"/>
      <c r="I860" s="33"/>
      <c r="J860" s="33"/>
      <c r="K860" s="33"/>
      <c r="L860" s="33"/>
      <c r="M860" s="33"/>
      <c r="N860" s="33"/>
      <c r="O860" s="33"/>
      <c r="P860" s="33"/>
      <c r="Q860" s="34">
        <v>3696.4183255053022</v>
      </c>
      <c r="R860" s="34">
        <v>3696.4183255053022</v>
      </c>
      <c r="S860" s="34">
        <v>3696.4183255053022</v>
      </c>
    </row>
    <row r="861" spans="1:19">
      <c r="A861" s="37"/>
      <c r="B861" s="5">
        <v>2019</v>
      </c>
      <c r="C861" s="33"/>
      <c r="D861" s="33"/>
      <c r="E861" s="33"/>
      <c r="F861" s="33"/>
      <c r="G861" s="33"/>
      <c r="H861" s="33"/>
      <c r="I861" s="33"/>
      <c r="J861" s="33"/>
      <c r="K861" s="33"/>
      <c r="L861" s="33"/>
      <c r="M861" s="33"/>
      <c r="N861" s="33"/>
      <c r="O861" s="33"/>
      <c r="P861" s="34">
        <v>13899.649950506575</v>
      </c>
      <c r="Q861" s="34">
        <v>8164.0639294352914</v>
      </c>
      <c r="R861" s="34">
        <v>8164.0639294352914</v>
      </c>
      <c r="S861" s="34">
        <v>8164.0639294352914</v>
      </c>
    </row>
    <row r="862" spans="1:19">
      <c r="A862" s="37"/>
      <c r="B862" s="5">
        <v>2018</v>
      </c>
      <c r="C862" s="33"/>
      <c r="D862" s="33"/>
      <c r="E862" s="33"/>
      <c r="F862" s="33"/>
      <c r="G862" s="33"/>
      <c r="H862" s="33"/>
      <c r="I862" s="33"/>
      <c r="J862" s="33"/>
      <c r="K862" s="33"/>
      <c r="L862" s="33"/>
      <c r="M862" s="33"/>
      <c r="N862" s="33"/>
      <c r="O862" s="34">
        <v>27637.563984230408</v>
      </c>
      <c r="P862" s="34">
        <v>25549.019948826535</v>
      </c>
      <c r="Q862" s="34">
        <v>20400.442455490022</v>
      </c>
      <c r="R862" s="34">
        <v>36767.607714128986</v>
      </c>
      <c r="S862" s="34">
        <v>36767.607714128986</v>
      </c>
    </row>
    <row r="863" spans="1:19">
      <c r="A863" s="37"/>
      <c r="B863" s="5">
        <v>2017</v>
      </c>
      <c r="C863" s="33"/>
      <c r="D863" s="33"/>
      <c r="E863" s="33"/>
      <c r="F863" s="33"/>
      <c r="G863" s="33"/>
      <c r="H863" s="33"/>
      <c r="I863" s="33"/>
      <c r="J863" s="33"/>
      <c r="K863" s="33"/>
      <c r="L863" s="33"/>
      <c r="M863" s="33"/>
      <c r="N863" s="104">
        <v>34140.959999999999</v>
      </c>
      <c r="O863" s="34">
        <v>34140.957750540256</v>
      </c>
      <c r="P863" s="34">
        <v>21743.5450649415</v>
      </c>
      <c r="Q863" s="34">
        <v>21743.5450649415</v>
      </c>
      <c r="R863" s="34">
        <v>35654.310353240377</v>
      </c>
      <c r="S863" s="34">
        <v>35344.660355559616</v>
      </c>
    </row>
    <row r="864" spans="1:19">
      <c r="B864" s="5">
        <v>2016</v>
      </c>
      <c r="C864" s="33"/>
      <c r="D864" s="33"/>
      <c r="E864" s="33"/>
      <c r="F864" s="33"/>
      <c r="G864" s="33"/>
      <c r="H864" s="33"/>
      <c r="I864" s="33"/>
      <c r="J864" s="33"/>
      <c r="K864" s="33"/>
      <c r="L864" s="33"/>
      <c r="M864" s="104">
        <v>70809.289999999994</v>
      </c>
      <c r="N864" s="104">
        <v>70809.289999999994</v>
      </c>
      <c r="O864" s="34">
        <v>70809.291434552695</v>
      </c>
      <c r="P864" s="34">
        <v>70809.291434552695</v>
      </c>
      <c r="Q864" s="34">
        <v>70809.291434552695</v>
      </c>
      <c r="R864" s="34">
        <v>70809.291434552695</v>
      </c>
      <c r="S864" s="34">
        <v>70809.291434552695</v>
      </c>
    </row>
    <row r="865" spans="2:19">
      <c r="B865" s="5">
        <v>2015</v>
      </c>
      <c r="C865" s="33"/>
      <c r="D865" s="33"/>
      <c r="E865" s="33"/>
      <c r="F865" s="33"/>
      <c r="G865" s="33"/>
      <c r="H865" s="33"/>
      <c r="I865" s="33"/>
      <c r="J865" s="33"/>
      <c r="K865" s="33"/>
      <c r="L865" s="104">
        <v>20514.419999999998</v>
      </c>
      <c r="M865" s="104">
        <v>20514.419999999998</v>
      </c>
      <c r="N865" s="104">
        <v>20514.419999999998</v>
      </c>
      <c r="O865" s="34">
        <v>20514.418595276031</v>
      </c>
      <c r="P865" s="34">
        <v>20514.418595276031</v>
      </c>
      <c r="Q865" s="34">
        <v>20514.418595276031</v>
      </c>
      <c r="R865" s="34">
        <v>20498.31023341919</v>
      </c>
      <c r="S865" s="34">
        <v>19865.545245692203</v>
      </c>
    </row>
    <row r="866" spans="2:19">
      <c r="B866" s="5">
        <v>2014</v>
      </c>
      <c r="C866" s="33"/>
      <c r="D866" s="33"/>
      <c r="E866" s="33"/>
      <c r="F866" s="33"/>
      <c r="G866" s="33"/>
      <c r="H866" s="33"/>
      <c r="I866" s="33"/>
      <c r="J866" s="33"/>
      <c r="K866" s="104">
        <v>8729.76</v>
      </c>
      <c r="L866" s="104">
        <v>8729.76</v>
      </c>
      <c r="M866" s="104">
        <v>8729.76</v>
      </c>
      <c r="N866" s="104">
        <v>8729.76</v>
      </c>
      <c r="O866" s="34">
        <v>8657.2014813794813</v>
      </c>
      <c r="P866" s="34">
        <v>8657.2014813794813</v>
      </c>
      <c r="Q866" s="34">
        <v>8657.2014813794813</v>
      </c>
      <c r="R866" s="34">
        <v>8421.5126986796931</v>
      </c>
      <c r="S866" s="34">
        <v>7926.7797825377775</v>
      </c>
    </row>
    <row r="867" spans="2:19">
      <c r="B867" s="5">
        <v>2013</v>
      </c>
      <c r="C867" s="33"/>
      <c r="D867" s="33"/>
      <c r="E867" s="33"/>
      <c r="F867" s="33"/>
      <c r="G867" s="33"/>
      <c r="H867" s="33"/>
      <c r="I867" s="33"/>
      <c r="J867" s="104">
        <v>4755.1000000000004</v>
      </c>
      <c r="K867" s="104">
        <v>4755.1000000000004</v>
      </c>
      <c r="L867" s="104">
        <v>4755.1000000000004</v>
      </c>
      <c r="M867" s="104">
        <v>4755.1000000000004</v>
      </c>
      <c r="N867" s="104">
        <v>4755.1000000000004</v>
      </c>
      <c r="O867" s="34">
        <v>4612.8911529727966</v>
      </c>
      <c r="P867" s="34">
        <v>4612.8911529727966</v>
      </c>
      <c r="Q867" s="34">
        <v>4612.8911529727966</v>
      </c>
      <c r="R867" s="34">
        <v>4467.5918902986377</v>
      </c>
      <c r="S867" s="34">
        <v>4366.0916836862334</v>
      </c>
    </row>
    <row r="868" spans="2:19">
      <c r="B868" s="5">
        <v>2012</v>
      </c>
      <c r="C868" s="33"/>
      <c r="D868" s="33"/>
      <c r="E868" s="33"/>
      <c r="F868" s="33"/>
      <c r="G868" s="33"/>
      <c r="H868" s="33"/>
      <c r="I868" s="104">
        <v>17284.34</v>
      </c>
      <c r="J868" s="104">
        <v>17284.34</v>
      </c>
      <c r="K868" s="104">
        <v>17284.34</v>
      </c>
      <c r="L868" s="104">
        <v>17284.34</v>
      </c>
      <c r="M868" s="104">
        <v>17284.34</v>
      </c>
      <c r="N868" s="104">
        <v>17284.34</v>
      </c>
      <c r="O868" s="34">
        <v>17284.342276602332</v>
      </c>
      <c r="P868" s="34">
        <v>17284.342276602332</v>
      </c>
      <c r="Q868" s="34">
        <v>17284.342276602332</v>
      </c>
      <c r="R868" s="34">
        <v>14358.81210432053</v>
      </c>
      <c r="S868" s="34">
        <v>14076.85004060527</v>
      </c>
    </row>
    <row r="869" spans="2:19">
      <c r="B869" s="5">
        <v>2011</v>
      </c>
      <c r="C869" s="33"/>
      <c r="D869" s="33"/>
      <c r="E869" s="33"/>
      <c r="F869" s="33"/>
      <c r="G869" s="33"/>
      <c r="H869" s="104">
        <v>41999.8</v>
      </c>
      <c r="I869" s="104">
        <v>41999.8</v>
      </c>
      <c r="J869" s="104">
        <v>41999.8</v>
      </c>
      <c r="K869" s="104">
        <v>41999.8</v>
      </c>
      <c r="L869" s="104">
        <v>41999.8</v>
      </c>
      <c r="M869" s="104">
        <v>41999.8</v>
      </c>
      <c r="N869" s="104">
        <v>41999.8</v>
      </c>
      <c r="O869" s="34">
        <v>31708.885678000002</v>
      </c>
      <c r="P869" s="34">
        <v>31708.885678000002</v>
      </c>
      <c r="Q869" s="34">
        <v>31708.885678000002</v>
      </c>
      <c r="R869" s="34">
        <v>29554.961878000002</v>
      </c>
      <c r="S869" s="34">
        <v>27554.961877999998</v>
      </c>
    </row>
    <row r="870" spans="2:19">
      <c r="B870" s="5">
        <v>2010</v>
      </c>
      <c r="C870" s="33"/>
      <c r="D870" s="33"/>
      <c r="E870" s="33"/>
      <c r="F870" s="33"/>
      <c r="G870" s="104">
        <v>123518.08</v>
      </c>
      <c r="H870" s="104">
        <v>123518.08</v>
      </c>
      <c r="I870" s="104">
        <v>123518.08</v>
      </c>
      <c r="J870" s="104">
        <v>123518.08</v>
      </c>
      <c r="K870" s="104">
        <v>123518.08</v>
      </c>
      <c r="L870" s="104">
        <v>123518.08</v>
      </c>
      <c r="M870" s="104">
        <v>123466.58</v>
      </c>
      <c r="N870" s="104">
        <v>123466.58</v>
      </c>
      <c r="O870" s="34">
        <v>122764.257293</v>
      </c>
      <c r="P870" s="34">
        <v>122764.257293</v>
      </c>
      <c r="Q870" s="34">
        <v>122764.257293</v>
      </c>
      <c r="R870" s="34">
        <v>122123.06127199999</v>
      </c>
      <c r="S870" s="34">
        <v>122123.06127199999</v>
      </c>
    </row>
    <row r="871" spans="2:19">
      <c r="B871" s="5">
        <v>2009</v>
      </c>
      <c r="C871" s="33"/>
      <c r="D871" s="33"/>
      <c r="E871" s="33"/>
      <c r="F871" s="104">
        <v>41848.82</v>
      </c>
      <c r="G871" s="104">
        <v>41848.82</v>
      </c>
      <c r="H871" s="104">
        <v>41848.82</v>
      </c>
      <c r="I871" s="104">
        <v>41848.82</v>
      </c>
      <c r="J871" s="104">
        <v>41848.82</v>
      </c>
      <c r="K871" s="104">
        <v>41848.82</v>
      </c>
      <c r="L871" s="104">
        <v>41848.82</v>
      </c>
      <c r="M871" s="104">
        <v>32653.48</v>
      </c>
      <c r="N871" s="104">
        <v>32653.48</v>
      </c>
      <c r="O871" s="34">
        <v>32114.898120999998</v>
      </c>
      <c r="P871" s="34">
        <v>32114.898120999998</v>
      </c>
      <c r="Q871" s="34">
        <v>32114.898120999998</v>
      </c>
      <c r="R871" s="34">
        <v>31007.437069</v>
      </c>
      <c r="S871" s="34">
        <v>31007.437069</v>
      </c>
    </row>
    <row r="872" spans="2:19">
      <c r="B872" s="5">
        <v>2008</v>
      </c>
      <c r="C872" s="33"/>
      <c r="D872" s="33"/>
      <c r="E872" s="104">
        <v>16792.900000000001</v>
      </c>
      <c r="F872" s="104">
        <v>16792.900000000001</v>
      </c>
      <c r="G872" s="104">
        <v>16792.900000000001</v>
      </c>
      <c r="H872" s="104">
        <v>16792.900000000001</v>
      </c>
      <c r="I872" s="104">
        <v>16792.900000000001</v>
      </c>
      <c r="J872" s="104">
        <v>16792.900000000001</v>
      </c>
      <c r="K872" s="104">
        <v>16792.900000000001</v>
      </c>
      <c r="L872" s="104">
        <v>16792.900000000001</v>
      </c>
      <c r="M872" s="104">
        <v>16598.86</v>
      </c>
      <c r="N872" s="104">
        <v>16598.86</v>
      </c>
      <c r="O872" s="34">
        <v>15888.303681000001</v>
      </c>
      <c r="P872" s="34">
        <v>15888.303681000001</v>
      </c>
      <c r="Q872" s="34">
        <v>15888.303681000001</v>
      </c>
      <c r="R872" s="34">
        <v>11593.27491</v>
      </c>
      <c r="S872" s="34">
        <v>11378.707995000001</v>
      </c>
    </row>
    <row r="873" spans="2:19">
      <c r="B873" s="5">
        <v>2007</v>
      </c>
      <c r="C873" s="33"/>
      <c r="D873" s="104">
        <v>19608.78</v>
      </c>
      <c r="E873" s="104">
        <v>19608.78</v>
      </c>
      <c r="F873" s="104">
        <v>19608.78</v>
      </c>
      <c r="G873" s="104">
        <v>19608.78</v>
      </c>
      <c r="H873" s="104">
        <v>19608.78</v>
      </c>
      <c r="I873" s="104">
        <v>19608.78</v>
      </c>
      <c r="J873" s="104">
        <v>19608.78</v>
      </c>
      <c r="K873" s="104">
        <v>19608.78</v>
      </c>
      <c r="L873" s="104">
        <v>19608.78</v>
      </c>
      <c r="M873" s="104">
        <v>19608.78</v>
      </c>
      <c r="N873" s="104">
        <v>19608.78</v>
      </c>
      <c r="O873" s="34">
        <v>18079.318587000002</v>
      </c>
      <c r="P873" s="34">
        <v>18079.318587000002</v>
      </c>
      <c r="Q873" s="34">
        <v>18079.318587000002</v>
      </c>
      <c r="R873" s="34">
        <v>6780.7674959999995</v>
      </c>
      <c r="S873" s="34">
        <v>4213.4253960000005</v>
      </c>
    </row>
    <row r="874" spans="2:19">
      <c r="B874" s="5">
        <v>2006</v>
      </c>
      <c r="C874" s="34">
        <v>43548.22319199999</v>
      </c>
      <c r="D874" s="104">
        <v>43548.22</v>
      </c>
      <c r="E874" s="104">
        <v>43548.22</v>
      </c>
      <c r="F874" s="104">
        <v>43548.22</v>
      </c>
      <c r="G874" s="104">
        <v>43548.22</v>
      </c>
      <c r="H874" s="104">
        <v>43548.22</v>
      </c>
      <c r="I874" s="104">
        <v>43548.22</v>
      </c>
      <c r="J874" s="104">
        <v>43548.22</v>
      </c>
      <c r="K874" s="104">
        <v>43548.22</v>
      </c>
      <c r="L874" s="104">
        <v>43548.22</v>
      </c>
      <c r="M874" s="104">
        <v>43548.22</v>
      </c>
      <c r="N874" s="104">
        <v>43548.22</v>
      </c>
      <c r="O874" s="34">
        <v>34702.993820000003</v>
      </c>
      <c r="P874" s="34">
        <v>34702.993820000003</v>
      </c>
      <c r="Q874" s="34">
        <v>34702.993820000003</v>
      </c>
      <c r="R874" s="34">
        <v>28364.309999999998</v>
      </c>
      <c r="S874" s="34">
        <v>7936.5600000000013</v>
      </c>
    </row>
    <row r="875" spans="2:19">
      <c r="B875" s="5">
        <v>2005</v>
      </c>
      <c r="C875" s="34">
        <v>146282.748696</v>
      </c>
      <c r="D875" s="104">
        <v>146282.75</v>
      </c>
      <c r="E875" s="104">
        <v>146282.75</v>
      </c>
      <c r="F875" s="104">
        <v>146282.75</v>
      </c>
      <c r="G875" s="104">
        <v>146282.75</v>
      </c>
      <c r="H875" s="104">
        <v>146282.75</v>
      </c>
      <c r="I875" s="104">
        <v>146282.75</v>
      </c>
      <c r="J875" s="104">
        <v>146282.75</v>
      </c>
      <c r="K875" s="104">
        <v>146282.75</v>
      </c>
      <c r="L875" s="104">
        <v>146282.75</v>
      </c>
      <c r="M875" s="104">
        <v>146282.75</v>
      </c>
      <c r="N875" s="104">
        <v>146282.75</v>
      </c>
      <c r="O875" s="34">
        <v>145706.16153799999</v>
      </c>
      <c r="P875" s="34">
        <v>145706.16153799999</v>
      </c>
      <c r="Q875" s="34">
        <v>145706.16153799999</v>
      </c>
      <c r="R875" s="34">
        <v>145706.16153799999</v>
      </c>
      <c r="S875" s="34">
        <v>145163.37012799998</v>
      </c>
    </row>
    <row r="876" spans="2:19">
      <c r="B876" s="5">
        <v>2004</v>
      </c>
      <c r="C876" s="34">
        <v>17335.628792000003</v>
      </c>
      <c r="D876" s="104">
        <v>17335.63</v>
      </c>
      <c r="E876" s="104">
        <v>17335.63</v>
      </c>
      <c r="F876" s="104">
        <v>17335.63</v>
      </c>
      <c r="G876" s="104">
        <v>17335.63</v>
      </c>
      <c r="H876" s="104">
        <v>16128.42</v>
      </c>
      <c r="I876" s="104">
        <v>16128.42</v>
      </c>
      <c r="J876" s="104">
        <v>16128.42</v>
      </c>
      <c r="K876" s="104">
        <v>16128.42</v>
      </c>
      <c r="L876" s="104">
        <v>16128.42</v>
      </c>
      <c r="M876" s="104">
        <v>15388.24</v>
      </c>
      <c r="N876" s="104">
        <v>15388.24</v>
      </c>
      <c r="O876" s="34">
        <v>15340.14342</v>
      </c>
      <c r="P876" s="34">
        <v>15340.14342</v>
      </c>
      <c r="Q876" s="34">
        <v>15340.14342</v>
      </c>
      <c r="R876" s="34">
        <v>4291.9206679999998</v>
      </c>
      <c r="S876" s="34">
        <v>3939.4817840000001</v>
      </c>
    </row>
    <row r="877" spans="2:19">
      <c r="B877" s="5">
        <v>2003</v>
      </c>
      <c r="C877" s="34">
        <v>67234.143108000004</v>
      </c>
      <c r="D877" s="104">
        <v>67234.14</v>
      </c>
      <c r="E877" s="104">
        <v>67234.14</v>
      </c>
      <c r="F877" s="104">
        <v>67234.14</v>
      </c>
      <c r="G877" s="104">
        <v>67234.14</v>
      </c>
      <c r="H877" s="104">
        <v>63639.76</v>
      </c>
      <c r="I877" s="104">
        <v>63639.76</v>
      </c>
      <c r="J877" s="104">
        <v>63639.76</v>
      </c>
      <c r="K877" s="104">
        <v>63639.76</v>
      </c>
      <c r="L877" s="104">
        <v>63639.76</v>
      </c>
      <c r="M877" s="104">
        <v>63639.76</v>
      </c>
      <c r="N877" s="104">
        <v>63639.76</v>
      </c>
      <c r="O877" s="34">
        <v>62954.390212000006</v>
      </c>
      <c r="P877" s="34">
        <v>62954.390212000006</v>
      </c>
      <c r="Q877" s="34">
        <v>62954.390212000006</v>
      </c>
      <c r="R877" s="34">
        <v>58184.552734000004</v>
      </c>
      <c r="S877" s="34">
        <v>58114.557829999998</v>
      </c>
    </row>
    <row r="878" spans="2:19">
      <c r="B878" s="5">
        <v>2002</v>
      </c>
      <c r="C878" s="34">
        <v>19642.001416000003</v>
      </c>
      <c r="D878" s="104">
        <v>19642</v>
      </c>
      <c r="E878" s="104">
        <v>19642</v>
      </c>
      <c r="F878" s="104">
        <v>19642</v>
      </c>
      <c r="G878" s="104">
        <v>19642</v>
      </c>
      <c r="H878" s="104">
        <v>18468.560000000001</v>
      </c>
      <c r="I878" s="104">
        <v>18468.560000000001</v>
      </c>
      <c r="J878" s="104">
        <v>18468.560000000001</v>
      </c>
      <c r="K878" s="104">
        <v>18468.560000000001</v>
      </c>
      <c r="L878" s="104">
        <v>18468.560000000001</v>
      </c>
      <c r="M878" s="104">
        <v>18468.560000000001</v>
      </c>
      <c r="N878" s="104">
        <v>18468.560000000001</v>
      </c>
      <c r="O878" s="34">
        <v>1176.99505</v>
      </c>
      <c r="P878" s="34">
        <v>1176.99505</v>
      </c>
      <c r="Q878" s="34">
        <v>1176.99505</v>
      </c>
      <c r="R878" s="34"/>
      <c r="S878" s="34"/>
    </row>
    <row r="879" spans="2:19">
      <c r="B879" s="5">
        <v>2001</v>
      </c>
      <c r="C879" s="34">
        <v>62100.216772</v>
      </c>
      <c r="D879" s="104">
        <v>62100.22</v>
      </c>
      <c r="E879" s="104">
        <v>62100.22</v>
      </c>
      <c r="F879" s="104">
        <v>62100.22</v>
      </c>
      <c r="G879" s="104">
        <v>62100.22</v>
      </c>
      <c r="H879" s="104">
        <v>31391.919999999998</v>
      </c>
      <c r="I879" s="104">
        <v>31391.919999999998</v>
      </c>
      <c r="J879" s="104">
        <v>31391.919999999998</v>
      </c>
      <c r="K879" s="104">
        <v>31391.919999999998</v>
      </c>
      <c r="L879" s="104">
        <v>31391.919999999998</v>
      </c>
      <c r="M879" s="104">
        <v>31391.919999999998</v>
      </c>
      <c r="N879" s="104">
        <v>31391.919999999998</v>
      </c>
      <c r="O879" s="34">
        <v>2027.7231100000001</v>
      </c>
      <c r="P879" s="34">
        <v>2027.7231100000001</v>
      </c>
      <c r="Q879" s="34">
        <v>2027.7231100000001</v>
      </c>
      <c r="R879" s="34">
        <v>1547.1851920000001</v>
      </c>
      <c r="S879" s="34"/>
    </row>
    <row r="880" spans="2:19">
      <c r="B880" s="5">
        <v>2000</v>
      </c>
      <c r="C880" s="34">
        <v>18736.909420000004</v>
      </c>
      <c r="D880" s="104">
        <v>18736.91</v>
      </c>
      <c r="E880" s="104">
        <v>18736.91</v>
      </c>
      <c r="F880" s="104">
        <v>18736.91</v>
      </c>
      <c r="G880" s="104">
        <v>18736.91</v>
      </c>
      <c r="H880" s="104">
        <v>26543.15</v>
      </c>
      <c r="I880" s="104">
        <v>26543.15</v>
      </c>
      <c r="J880" s="104">
        <v>26543.15</v>
      </c>
      <c r="K880" s="104">
        <v>26543.15</v>
      </c>
      <c r="L880" s="104">
        <v>26543.15</v>
      </c>
      <c r="M880" s="104">
        <v>26543.15</v>
      </c>
      <c r="N880" s="104">
        <v>26543.15</v>
      </c>
      <c r="O880" s="34">
        <v>20056.452821999999</v>
      </c>
      <c r="P880" s="34">
        <v>20056.452821999999</v>
      </c>
      <c r="Q880" s="34">
        <v>20056.452821999999</v>
      </c>
      <c r="R880" s="34">
        <v>20056.452821999999</v>
      </c>
      <c r="S880" s="34">
        <v>20056.452821999999</v>
      </c>
    </row>
    <row r="881" spans="2:19">
      <c r="B881" s="5">
        <v>1999</v>
      </c>
      <c r="C881" s="34"/>
      <c r="D881" s="104"/>
      <c r="E881" s="104"/>
      <c r="F881" s="104"/>
      <c r="G881" s="104"/>
      <c r="H881" s="104"/>
      <c r="I881" s="104"/>
      <c r="J881" s="104"/>
      <c r="K881" s="104"/>
      <c r="L881" s="104"/>
      <c r="M881" s="104"/>
      <c r="N881" s="104"/>
      <c r="O881" s="34"/>
      <c r="P881" s="34"/>
      <c r="Q881" s="34"/>
      <c r="R881" s="34"/>
      <c r="S881" s="34"/>
    </row>
    <row r="882" spans="2:19">
      <c r="B882" s="5">
        <v>1998</v>
      </c>
      <c r="C882" s="34"/>
      <c r="D882" s="104"/>
      <c r="E882" s="104"/>
      <c r="F882" s="104"/>
      <c r="G882" s="104"/>
      <c r="H882" s="104"/>
      <c r="I882" s="104"/>
      <c r="J882" s="104"/>
      <c r="K882" s="104"/>
      <c r="L882" s="104"/>
      <c r="M882" s="104"/>
      <c r="N882" s="104"/>
      <c r="O882" s="34"/>
      <c r="P882" s="34"/>
      <c r="Q882" s="34"/>
      <c r="R882" s="34"/>
      <c r="S882" s="34"/>
    </row>
    <row r="883" spans="2:19">
      <c r="B883" s="5">
        <v>1997</v>
      </c>
      <c r="C883" s="34"/>
      <c r="D883" s="104"/>
      <c r="E883" s="104"/>
      <c r="F883" s="104"/>
      <c r="G883" s="104"/>
      <c r="H883" s="104"/>
      <c r="I883" s="104"/>
      <c r="J883" s="104"/>
      <c r="K883" s="104"/>
      <c r="L883" s="104"/>
      <c r="M883" s="104"/>
      <c r="N883" s="104"/>
      <c r="O883" s="34"/>
      <c r="P883" s="34"/>
      <c r="Q883" s="34"/>
      <c r="R883" s="34"/>
      <c r="S883" s="34"/>
    </row>
    <row r="884" spans="2:19">
      <c r="B884" s="5">
        <v>1996</v>
      </c>
      <c r="C884" s="34">
        <v>6460.5399999999991</v>
      </c>
      <c r="D884" s="104">
        <v>6460.54</v>
      </c>
      <c r="E884" s="104">
        <v>6460.54</v>
      </c>
      <c r="F884" s="104">
        <v>6460.54</v>
      </c>
      <c r="G884" s="104">
        <v>6460.54</v>
      </c>
      <c r="H884" s="104">
        <v>6460.54</v>
      </c>
      <c r="I884" s="104">
        <v>6460.54</v>
      </c>
      <c r="J884" s="104">
        <v>6460.54</v>
      </c>
      <c r="K884" s="104">
        <v>6460.54</v>
      </c>
      <c r="L884" s="104">
        <v>6460.54</v>
      </c>
      <c r="M884" s="104">
        <v>6460.54</v>
      </c>
      <c r="N884" s="104">
        <v>6460.54</v>
      </c>
      <c r="O884" s="34">
        <v>5746.5199999999995</v>
      </c>
      <c r="P884" s="34">
        <v>5746.5199999999995</v>
      </c>
      <c r="Q884" s="34">
        <v>5746.5199999999995</v>
      </c>
      <c r="R884" s="34"/>
      <c r="S884" s="34"/>
    </row>
    <row r="885" spans="2:19">
      <c r="B885" s="5">
        <v>1995</v>
      </c>
      <c r="C885" s="34">
        <v>92.917936000000012</v>
      </c>
      <c r="D885" s="104">
        <v>92.92</v>
      </c>
      <c r="E885" s="104">
        <v>92.92</v>
      </c>
      <c r="F885" s="104">
        <v>92.92</v>
      </c>
      <c r="G885" s="104">
        <v>92.92</v>
      </c>
      <c r="H885" s="104">
        <v>87.37</v>
      </c>
      <c r="I885" s="104">
        <v>87.37</v>
      </c>
      <c r="J885" s="104">
        <v>87.37</v>
      </c>
      <c r="K885" s="104">
        <v>87.37</v>
      </c>
      <c r="L885" s="104">
        <v>87.37</v>
      </c>
      <c r="M885" s="104">
        <v>26722.87</v>
      </c>
      <c r="N885" s="104">
        <v>26722.87</v>
      </c>
      <c r="O885" s="34">
        <v>87.371718000000001</v>
      </c>
      <c r="P885" s="34"/>
      <c r="Q885" s="34"/>
      <c r="R885" s="34"/>
      <c r="S885" s="34"/>
    </row>
    <row r="886" spans="2:19">
      <c r="B886" s="5">
        <v>1994</v>
      </c>
      <c r="C886" s="34"/>
      <c r="D886" s="104"/>
      <c r="E886" s="104"/>
      <c r="F886" s="104"/>
      <c r="G886" s="104"/>
      <c r="H886" s="104"/>
      <c r="I886" s="104"/>
      <c r="J886" s="104"/>
      <c r="K886" s="104"/>
      <c r="L886" s="104"/>
      <c r="M886" s="104"/>
      <c r="N886" s="104"/>
      <c r="O886" s="34"/>
      <c r="P886" s="34"/>
      <c r="Q886" s="34"/>
      <c r="R886" s="34">
        <v>500.79109498414039</v>
      </c>
      <c r="S886" s="34">
        <v>500.79109498414039</v>
      </c>
    </row>
    <row r="887" spans="2:19">
      <c r="B887" s="5">
        <v>1993</v>
      </c>
      <c r="C887" s="34"/>
      <c r="D887" s="104"/>
      <c r="E887" s="104"/>
      <c r="F887" s="104"/>
      <c r="G887" s="104"/>
      <c r="H887" s="104"/>
      <c r="I887" s="104"/>
      <c r="J887" s="104"/>
      <c r="K887" s="104"/>
      <c r="L887" s="104"/>
      <c r="M887" s="104"/>
      <c r="N887" s="104"/>
      <c r="O887" s="34"/>
      <c r="P887" s="34"/>
      <c r="Q887" s="34"/>
      <c r="R887" s="34"/>
      <c r="S887" s="34"/>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381433.32933199994</v>
      </c>
      <c r="D951" s="7">
        <f>SUM(D873:D950)</f>
        <v>401042.10999999993</v>
      </c>
      <c r="E951" s="7">
        <f>SUM(E872:E950)</f>
        <v>417835.00999999995</v>
      </c>
      <c r="F951" s="7">
        <f>SUM(F871:F950)</f>
        <v>459683.8299999999</v>
      </c>
      <c r="G951" s="7">
        <f>SUM(G870:G950)</f>
        <v>583201.91000000015</v>
      </c>
      <c r="H951" s="7">
        <f>SUM(H864:H950)</f>
        <v>596319.07000000007</v>
      </c>
      <c r="I951" s="7">
        <f>SUM(I864:I950)</f>
        <v>613603.41000000015</v>
      </c>
      <c r="J951" s="7">
        <f t="shared" ref="J951" si="15">SUM(J864:J950)</f>
        <v>618358.51000000013</v>
      </c>
      <c r="K951" s="7">
        <f>SUM(K864:K950)</f>
        <v>627088.27000000014</v>
      </c>
      <c r="L951" s="7">
        <f t="shared" ref="L951" si="16">SUM(L864:L950)</f>
        <v>647602.69000000006</v>
      </c>
      <c r="M951" s="7">
        <f>SUM(M864:M950)</f>
        <v>734866.42</v>
      </c>
      <c r="N951" s="10">
        <f>SUM(N859:N950)</f>
        <v>769007.38000000012</v>
      </c>
      <c r="O951" s="10">
        <f>SUM(O859:O950)</f>
        <v>692011.08172555408</v>
      </c>
      <c r="P951" s="10">
        <f>SUM(P859:P950)</f>
        <v>691337.40323705797</v>
      </c>
      <c r="Q951" s="10">
        <f>SUM(Q859:Q950)</f>
        <v>684149.65804815548</v>
      </c>
      <c r="R951" s="10">
        <f>SUM(R858:R950)</f>
        <v>745617.43046893238</v>
      </c>
      <c r="S951" s="10">
        <f>SUM(S858:S950)</f>
        <v>722220.81493507361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949.72307211563782</v>
      </c>
      <c r="S954" s="34">
        <v>949.72307211563782</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c r="O958" s="34"/>
      <c r="P958" s="34"/>
      <c r="Q958" s="34"/>
      <c r="R958" s="34"/>
      <c r="S958" s="34"/>
    </row>
    <row r="959" spans="1:19">
      <c r="B959" s="5">
        <v>2016</v>
      </c>
      <c r="C959" s="33"/>
      <c r="D959" s="33"/>
      <c r="E959" s="33"/>
      <c r="F959" s="33"/>
      <c r="G959" s="33"/>
      <c r="H959" s="33"/>
      <c r="I959" s="33"/>
      <c r="J959" s="33"/>
      <c r="K959" s="33"/>
      <c r="L959" s="33"/>
      <c r="M959" s="104"/>
      <c r="N959" s="104"/>
      <c r="O959" s="34"/>
      <c r="P959" s="34"/>
      <c r="Q959" s="34"/>
      <c r="R959" s="34"/>
      <c r="S959" s="34"/>
    </row>
    <row r="960" spans="1:19">
      <c r="B960" s="5">
        <v>2015</v>
      </c>
      <c r="C960" s="33"/>
      <c r="D960" s="33"/>
      <c r="E960" s="33"/>
      <c r="F960" s="33"/>
      <c r="G960" s="33"/>
      <c r="H960" s="33"/>
      <c r="I960" s="33"/>
      <c r="J960" s="33"/>
      <c r="K960" s="33"/>
      <c r="L960" s="104"/>
      <c r="M960" s="104"/>
      <c r="N960" s="104"/>
      <c r="O960" s="34"/>
      <c r="P960" s="34"/>
      <c r="Q960" s="34"/>
      <c r="R960" s="34"/>
      <c r="S960" s="34"/>
    </row>
    <row r="961" spans="2:19">
      <c r="B961" s="5">
        <v>2014</v>
      </c>
      <c r="C961" s="33"/>
      <c r="D961" s="33"/>
      <c r="E961" s="33"/>
      <c r="F961" s="33"/>
      <c r="G961" s="33"/>
      <c r="H961" s="33"/>
      <c r="I961" s="33"/>
      <c r="J961" s="33"/>
      <c r="K961" s="104"/>
      <c r="L961" s="104"/>
      <c r="M961" s="104"/>
      <c r="N961" s="104"/>
      <c r="O961" s="34"/>
      <c r="P961" s="34"/>
      <c r="Q961" s="34"/>
      <c r="R961" s="34"/>
      <c r="S961" s="34"/>
    </row>
    <row r="962" spans="2:19">
      <c r="B962" s="5">
        <v>2013</v>
      </c>
      <c r="C962" s="33"/>
      <c r="D962" s="33"/>
      <c r="E962" s="33"/>
      <c r="F962" s="33"/>
      <c r="G962" s="33"/>
      <c r="H962" s="33"/>
      <c r="I962" s="33"/>
      <c r="J962" s="104"/>
      <c r="K962" s="104"/>
      <c r="L962" s="104"/>
      <c r="M962" s="104"/>
      <c r="N962" s="104"/>
      <c r="O962" s="34"/>
      <c r="P962" s="34"/>
      <c r="Q962" s="34"/>
      <c r="R962" s="34"/>
      <c r="S962" s="34"/>
    </row>
    <row r="963" spans="2:19">
      <c r="B963" s="5">
        <v>2012</v>
      </c>
      <c r="C963" s="33"/>
      <c r="D963" s="33"/>
      <c r="E963" s="33"/>
      <c r="F963" s="33"/>
      <c r="G963" s="33"/>
      <c r="H963" s="33"/>
      <c r="I963" s="104">
        <v>6045.28</v>
      </c>
      <c r="J963" s="104">
        <v>6045.28</v>
      </c>
      <c r="K963" s="104">
        <v>6045.28</v>
      </c>
      <c r="L963" s="104">
        <v>6045.28</v>
      </c>
      <c r="M963" s="104">
        <v>6045.28</v>
      </c>
      <c r="N963" s="104">
        <v>6045.28</v>
      </c>
      <c r="O963" s="34"/>
      <c r="P963" s="34"/>
      <c r="Q963" s="34"/>
      <c r="R963" s="34"/>
      <c r="S963" s="34"/>
    </row>
    <row r="964" spans="2:19">
      <c r="B964" s="5">
        <v>2011</v>
      </c>
      <c r="C964" s="33"/>
      <c r="D964" s="33"/>
      <c r="E964" s="33"/>
      <c r="F964" s="33"/>
      <c r="G964" s="33"/>
      <c r="H964" s="104">
        <v>53247.29</v>
      </c>
      <c r="I964" s="104">
        <v>53247.29</v>
      </c>
      <c r="J964" s="104">
        <v>53247.29</v>
      </c>
      <c r="K964" s="104">
        <v>53247.29</v>
      </c>
      <c r="L964" s="104">
        <v>53247.29</v>
      </c>
      <c r="M964" s="104">
        <v>41032.449999999997</v>
      </c>
      <c r="N964" s="104">
        <v>41032.449999999997</v>
      </c>
      <c r="O964" s="34">
        <v>18724.11</v>
      </c>
      <c r="P964" s="34"/>
      <c r="Q964" s="34"/>
      <c r="R964" s="34"/>
      <c r="S964" s="34"/>
    </row>
    <row r="965" spans="2:19">
      <c r="B965" s="5">
        <v>2010</v>
      </c>
      <c r="C965" s="33"/>
      <c r="D965" s="33"/>
      <c r="E965" s="33"/>
      <c r="F965" s="33"/>
      <c r="G965" s="104"/>
      <c r="H965" s="104"/>
      <c r="I965" s="104"/>
      <c r="J965" s="104"/>
      <c r="K965" s="104"/>
      <c r="L965" s="104"/>
      <c r="M965" s="104"/>
      <c r="N965" s="104"/>
      <c r="O965" s="34"/>
      <c r="P965" s="34"/>
      <c r="Q965" s="34"/>
      <c r="R965" s="34"/>
      <c r="S965" s="34"/>
    </row>
    <row r="966" spans="2:19">
      <c r="B966" s="5">
        <v>2009</v>
      </c>
      <c r="C966" s="33"/>
      <c r="D966" s="33"/>
      <c r="E966" s="33"/>
      <c r="F966" s="104">
        <v>51699.31</v>
      </c>
      <c r="G966" s="104">
        <v>51699.31</v>
      </c>
      <c r="H966" s="104">
        <v>51699.31</v>
      </c>
      <c r="I966" s="104">
        <v>51699.31</v>
      </c>
      <c r="J966" s="104">
        <v>51699.31</v>
      </c>
      <c r="K966" s="104">
        <v>51699.31</v>
      </c>
      <c r="L966" s="104">
        <v>51699.31</v>
      </c>
      <c r="M966" s="104">
        <v>29922.12</v>
      </c>
      <c r="N966" s="104">
        <v>29922.12</v>
      </c>
      <c r="O966" s="34"/>
      <c r="P966" s="34"/>
      <c r="Q966" s="34"/>
      <c r="R966" s="34"/>
      <c r="S966" s="34"/>
    </row>
    <row r="967" spans="2:19">
      <c r="B967" s="5">
        <v>2008</v>
      </c>
      <c r="C967" s="33"/>
      <c r="D967" s="33"/>
      <c r="E967" s="104">
        <v>41223.64</v>
      </c>
      <c r="F967" s="104">
        <v>41223.64</v>
      </c>
      <c r="G967" s="104">
        <v>41223.64</v>
      </c>
      <c r="H967" s="104">
        <v>41223.64</v>
      </c>
      <c r="I967" s="104">
        <v>41223.64</v>
      </c>
      <c r="J967" s="104">
        <v>41223.64</v>
      </c>
      <c r="K967" s="104">
        <v>41223.64</v>
      </c>
      <c r="L967" s="104">
        <v>41223.64</v>
      </c>
      <c r="M967" s="104">
        <v>29125.22</v>
      </c>
      <c r="N967" s="104">
        <v>29125.22</v>
      </c>
      <c r="O967" s="34"/>
      <c r="P967" s="34"/>
      <c r="Q967" s="34"/>
      <c r="R967" s="34"/>
      <c r="S967" s="34"/>
    </row>
    <row r="968" spans="2:19">
      <c r="B968" s="5">
        <v>2007</v>
      </c>
      <c r="C968" s="33"/>
      <c r="D968" s="104">
        <v>27921.63</v>
      </c>
      <c r="E968" s="104">
        <v>27921.63</v>
      </c>
      <c r="F968" s="104">
        <v>27921.63</v>
      </c>
      <c r="G968" s="104">
        <v>27921.63</v>
      </c>
      <c r="H968" s="104">
        <v>27921.63</v>
      </c>
      <c r="I968" s="104">
        <v>27921.63</v>
      </c>
      <c r="J968" s="104">
        <v>27921.63</v>
      </c>
      <c r="K968" s="104">
        <v>27921.63</v>
      </c>
      <c r="L968" s="104">
        <v>27921.63</v>
      </c>
      <c r="M968" s="104"/>
      <c r="N968" s="104"/>
      <c r="O968" s="34"/>
      <c r="P968" s="34"/>
      <c r="Q968" s="34"/>
      <c r="R968" s="34"/>
      <c r="S968" s="34"/>
    </row>
    <row r="969" spans="2:19">
      <c r="B969" s="5">
        <v>2006</v>
      </c>
      <c r="C969" s="34">
        <v>11032.809592</v>
      </c>
      <c r="D969" s="104">
        <v>11032.81</v>
      </c>
      <c r="E969" s="104">
        <v>11032.81</v>
      </c>
      <c r="F969" s="104">
        <v>11032.81</v>
      </c>
      <c r="G969" s="104">
        <v>11032.81</v>
      </c>
      <c r="H969" s="104">
        <v>11032.81</v>
      </c>
      <c r="I969" s="104">
        <v>11032.81</v>
      </c>
      <c r="J969" s="104">
        <v>11032.81</v>
      </c>
      <c r="K969" s="104">
        <v>11032.81</v>
      </c>
      <c r="L969" s="104">
        <v>11032.81</v>
      </c>
      <c r="M969" s="104"/>
      <c r="N969" s="104"/>
      <c r="O969" s="34"/>
      <c r="P969" s="34"/>
      <c r="Q969" s="34"/>
      <c r="R969" s="34"/>
      <c r="S969" s="34"/>
    </row>
    <row r="970" spans="2:19">
      <c r="B970" s="5">
        <v>2005</v>
      </c>
      <c r="C970" s="34">
        <v>23053.559200000003</v>
      </c>
      <c r="D970" s="104">
        <v>23053.56</v>
      </c>
      <c r="E970" s="104">
        <v>23053.56</v>
      </c>
      <c r="F970" s="104">
        <v>23053.56</v>
      </c>
      <c r="G970" s="104">
        <v>23053.56</v>
      </c>
      <c r="H970" s="104">
        <v>23053.56</v>
      </c>
      <c r="I970" s="104">
        <v>23053.56</v>
      </c>
      <c r="J970" s="104">
        <v>23053.56</v>
      </c>
      <c r="K970" s="104">
        <v>23053.56</v>
      </c>
      <c r="L970" s="104">
        <v>23053.56</v>
      </c>
      <c r="M970" s="104"/>
      <c r="N970" s="104"/>
      <c r="O970" s="34"/>
      <c r="P970" s="34"/>
      <c r="Q970" s="34"/>
      <c r="R970" s="34"/>
      <c r="S970" s="34"/>
    </row>
    <row r="971" spans="2:19">
      <c r="B971" s="5">
        <v>2004</v>
      </c>
      <c r="C971" s="34"/>
      <c r="D971" s="104"/>
      <c r="E971" s="104"/>
      <c r="F971" s="104"/>
      <c r="G971" s="104"/>
      <c r="H971" s="104"/>
      <c r="I971" s="104"/>
      <c r="J971" s="104"/>
      <c r="K971" s="104"/>
      <c r="L971" s="104"/>
      <c r="M971" s="104"/>
      <c r="N971" s="104"/>
      <c r="O971" s="34"/>
      <c r="P971" s="34"/>
      <c r="Q971" s="34"/>
      <c r="R971" s="34"/>
      <c r="S971" s="34"/>
    </row>
    <row r="972" spans="2:19">
      <c r="B972" s="5">
        <v>2003</v>
      </c>
      <c r="C972" s="34"/>
      <c r="D972" s="104"/>
      <c r="E972" s="104"/>
      <c r="F972" s="104"/>
      <c r="G972" s="104"/>
      <c r="H972" s="104"/>
      <c r="I972" s="104"/>
      <c r="J972" s="104"/>
      <c r="K972" s="104"/>
      <c r="L972" s="104"/>
      <c r="M972" s="104"/>
      <c r="N972" s="104"/>
      <c r="O972" s="34"/>
      <c r="P972" s="34"/>
      <c r="Q972" s="34"/>
      <c r="R972" s="34">
        <v>248.5076598436456</v>
      </c>
      <c r="S972" s="34">
        <v>248.5076598436456</v>
      </c>
    </row>
    <row r="973" spans="2:19">
      <c r="B973" s="5">
        <v>2002</v>
      </c>
      <c r="C973" s="34"/>
      <c r="D973" s="104"/>
      <c r="E973" s="104"/>
      <c r="F973" s="104"/>
      <c r="G973" s="104"/>
      <c r="H973" s="104"/>
      <c r="I973" s="104"/>
      <c r="J973" s="104"/>
      <c r="K973" s="104"/>
      <c r="L973" s="104"/>
      <c r="M973" s="104"/>
      <c r="N973" s="104"/>
      <c r="O973" s="34"/>
      <c r="P973" s="34"/>
      <c r="Q973" s="34"/>
      <c r="R973" s="34"/>
      <c r="S973" s="34"/>
    </row>
    <row r="974" spans="2:19">
      <c r="B974" s="5">
        <v>2001</v>
      </c>
      <c r="C974" s="34">
        <v>440.33</v>
      </c>
      <c r="D974" s="104">
        <v>440.33</v>
      </c>
      <c r="E974" s="104">
        <v>440.33</v>
      </c>
      <c r="F974" s="104">
        <v>440.33</v>
      </c>
      <c r="G974" s="104">
        <v>440.33</v>
      </c>
      <c r="H974" s="104">
        <v>440.33</v>
      </c>
      <c r="I974" s="104">
        <v>440.33</v>
      </c>
      <c r="J974" s="104">
        <v>440.33</v>
      </c>
      <c r="K974" s="104">
        <v>440.33</v>
      </c>
      <c r="L974" s="104">
        <v>440.33</v>
      </c>
      <c r="M974" s="104">
        <v>440.33</v>
      </c>
      <c r="N974" s="104">
        <v>440.33</v>
      </c>
      <c r="O974" s="34">
        <v>440.33</v>
      </c>
      <c r="P974" s="34">
        <v>440.33</v>
      </c>
      <c r="Q974" s="34">
        <v>440.33</v>
      </c>
      <c r="R974" s="34">
        <v>440.33</v>
      </c>
      <c r="S974" s="34">
        <v>440.33</v>
      </c>
    </row>
    <row r="975" spans="2:19">
      <c r="B975" s="5">
        <v>2000</v>
      </c>
      <c r="C975" s="34"/>
      <c r="D975" s="104"/>
      <c r="E975" s="104"/>
      <c r="F975" s="104"/>
      <c r="G975" s="104"/>
      <c r="H975" s="104"/>
      <c r="I975" s="104"/>
      <c r="J975" s="104"/>
      <c r="K975" s="104"/>
      <c r="L975" s="104"/>
      <c r="M975" s="104"/>
      <c r="N975" s="104"/>
      <c r="O975" s="34"/>
      <c r="P975" s="34"/>
      <c r="Q975" s="34"/>
      <c r="R975" s="34"/>
      <c r="S975" s="34"/>
    </row>
    <row r="976" spans="2:19">
      <c r="B976" s="5">
        <v>1999</v>
      </c>
      <c r="C976" s="34"/>
      <c r="D976" s="104"/>
      <c r="E976" s="104"/>
      <c r="F976" s="104"/>
      <c r="G976" s="104"/>
      <c r="H976" s="104"/>
      <c r="I976" s="104"/>
      <c r="J976" s="104"/>
      <c r="K976" s="104"/>
      <c r="L976" s="104"/>
      <c r="M976" s="104"/>
      <c r="N976" s="104"/>
      <c r="O976" s="34"/>
      <c r="P976" s="34"/>
      <c r="Q976" s="34"/>
      <c r="R976" s="34"/>
      <c r="S976" s="34"/>
    </row>
    <row r="977" spans="2:19">
      <c r="B977" s="5">
        <v>1998</v>
      </c>
      <c r="C977" s="34"/>
      <c r="D977" s="104"/>
      <c r="E977" s="104"/>
      <c r="F977" s="104"/>
      <c r="G977" s="104"/>
      <c r="H977" s="104"/>
      <c r="I977" s="104"/>
      <c r="J977" s="104"/>
      <c r="K977" s="104"/>
      <c r="L977" s="104"/>
      <c r="M977" s="104"/>
      <c r="N977" s="104"/>
      <c r="O977" s="34"/>
      <c r="P977" s="34"/>
      <c r="Q977" s="34"/>
      <c r="R977" s="34"/>
      <c r="S977" s="34"/>
    </row>
    <row r="978" spans="2:19">
      <c r="B978" s="5">
        <v>1997</v>
      </c>
      <c r="C978" s="34"/>
      <c r="D978" s="104"/>
      <c r="E978" s="104"/>
      <c r="F978" s="104"/>
      <c r="G978" s="104"/>
      <c r="H978" s="104"/>
      <c r="I978" s="104"/>
      <c r="J978" s="104"/>
      <c r="K978" s="104"/>
      <c r="L978" s="104"/>
      <c r="M978" s="104"/>
      <c r="N978" s="104"/>
      <c r="O978" s="34"/>
      <c r="P978" s="34"/>
      <c r="Q978" s="34"/>
      <c r="R978" s="34"/>
      <c r="S978" s="34"/>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c r="D981" s="104"/>
      <c r="E981" s="104"/>
      <c r="F981" s="104"/>
      <c r="G981" s="104"/>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34526.698792000003</v>
      </c>
      <c r="D1046" s="7">
        <f>SUM(D968:D1045)</f>
        <v>62448.33</v>
      </c>
      <c r="E1046" s="7">
        <f>SUM(E967:E1045)</f>
        <v>103671.97</v>
      </c>
      <c r="F1046" s="7">
        <f>SUM(F966:F1045)</f>
        <v>155371.28</v>
      </c>
      <c r="G1046" s="7">
        <f>SUM(G965:G1045)</f>
        <v>155371.28</v>
      </c>
      <c r="H1046" s="7">
        <f>SUM(H959:H1045)</f>
        <v>208618.56999999998</v>
      </c>
      <c r="I1046" s="7">
        <f>SUM(I959:I1045)</f>
        <v>214663.85</v>
      </c>
      <c r="J1046" s="7">
        <f t="shared" ref="J1046" si="17">SUM(J959:J1045)</f>
        <v>214663.85</v>
      </c>
      <c r="K1046" s="7">
        <f>SUM(K959:K1045)</f>
        <v>214663.85</v>
      </c>
      <c r="L1046" s="7">
        <f t="shared" ref="L1046" si="18">SUM(L959:L1045)</f>
        <v>214663.85</v>
      </c>
      <c r="M1046" s="7">
        <f>SUM(M959:M1045)</f>
        <v>106565.4</v>
      </c>
      <c r="N1046" s="10">
        <f>SUM(N954:N1045)</f>
        <v>106565.4</v>
      </c>
      <c r="O1046" s="10">
        <f>SUM(O954:O1045)</f>
        <v>19164.440000000002</v>
      </c>
      <c r="P1046" s="10">
        <f>SUM(P954:P1045)</f>
        <v>440.33</v>
      </c>
      <c r="Q1046" s="10">
        <f>SUM(Q954:Q1045)</f>
        <v>440.33</v>
      </c>
      <c r="R1046" s="10">
        <f>SUM(R953:R1045)</f>
        <v>1638.5607319592834</v>
      </c>
      <c r="S1046" s="10">
        <f>SUM(S953:S1045)</f>
        <v>1638.5607319592834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v>71367.44</v>
      </c>
      <c r="O1718" s="34"/>
      <c r="P1718" s="34"/>
      <c r="Q1718" s="34"/>
      <c r="R1718" s="34"/>
      <c r="S1718" s="34"/>
    </row>
    <row r="1719" spans="1:19">
      <c r="B1719" s="5">
        <v>2016</v>
      </c>
      <c r="C1719" s="33"/>
      <c r="D1719" s="33"/>
      <c r="E1719" s="33"/>
      <c r="F1719" s="33"/>
      <c r="G1719" s="33"/>
      <c r="H1719" s="33"/>
      <c r="I1719" s="33"/>
      <c r="J1719" s="33"/>
      <c r="K1719" s="33"/>
      <c r="L1719" s="33"/>
      <c r="M1719" s="104">
        <v>148897.1</v>
      </c>
      <c r="N1719" s="104">
        <v>148897.1</v>
      </c>
      <c r="O1719" s="34">
        <v>148897.09999999998</v>
      </c>
      <c r="P1719" s="34">
        <v>148897.09999999998</v>
      </c>
      <c r="Q1719" s="34">
        <v>148897.09999999998</v>
      </c>
      <c r="R1719" s="34">
        <v>148897.09999999998</v>
      </c>
      <c r="S1719" s="34">
        <v>148897.09999999998</v>
      </c>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c r="D1730" s="104"/>
      <c r="E1730" s="104"/>
      <c r="F1730" s="104"/>
      <c r="G1730" s="104"/>
      <c r="H1730" s="104"/>
      <c r="I1730" s="104"/>
      <c r="J1730" s="104"/>
      <c r="K1730" s="104"/>
      <c r="L1730" s="104"/>
      <c r="M1730" s="104"/>
      <c r="N1730" s="104"/>
      <c r="O1730" s="34"/>
      <c r="P1730" s="34"/>
      <c r="Q1730" s="34"/>
      <c r="R1730" s="34"/>
      <c r="S1730" s="34"/>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148897.1</v>
      </c>
      <c r="N1806" s="10">
        <f>SUM(N1714:N1805)</f>
        <v>220264.54</v>
      </c>
      <c r="O1806" s="10">
        <f>SUM(O1714:O1805)</f>
        <v>148897.09999999998</v>
      </c>
      <c r="P1806" s="10">
        <f>SUM(P1714:P1805)</f>
        <v>148897.09999999998</v>
      </c>
      <c r="Q1806" s="10">
        <f>SUM(Q1714:Q1805)</f>
        <v>148897.09999999998</v>
      </c>
      <c r="R1806" s="10">
        <f>SUM(R1713:R1805)</f>
        <v>148897.09999999998</v>
      </c>
      <c r="S1806" s="10">
        <f>SUM(S1713:S1805)</f>
        <v>148897.09999999998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155451.96</v>
      </c>
    </row>
    <row r="1904" spans="1:19">
      <c r="A1904" s="35"/>
      <c r="B1904" s="5">
        <v>2021</v>
      </c>
      <c r="C1904" s="33"/>
      <c r="D1904" s="33"/>
      <c r="E1904" s="33"/>
      <c r="F1904" s="33"/>
      <c r="G1904" s="33"/>
      <c r="H1904" s="33"/>
      <c r="I1904" s="33"/>
      <c r="J1904" s="33"/>
      <c r="K1904" s="33"/>
      <c r="L1904" s="33"/>
      <c r="M1904" s="33"/>
      <c r="N1904" s="33"/>
      <c r="O1904" s="33"/>
      <c r="P1904" s="33"/>
      <c r="Q1904" s="33"/>
      <c r="R1904" s="34">
        <v>834957.24</v>
      </c>
      <c r="S1904" s="34">
        <v>834957.24</v>
      </c>
    </row>
    <row r="1905" spans="1:19">
      <c r="B1905" s="5">
        <v>2020</v>
      </c>
      <c r="C1905" s="33"/>
      <c r="D1905" s="33"/>
      <c r="E1905" s="33"/>
      <c r="F1905" s="33"/>
      <c r="G1905" s="33"/>
      <c r="H1905" s="33"/>
      <c r="I1905" s="33"/>
      <c r="J1905" s="33"/>
      <c r="K1905" s="33"/>
      <c r="L1905" s="33"/>
      <c r="M1905" s="33"/>
      <c r="N1905" s="33"/>
      <c r="O1905" s="33"/>
      <c r="P1905" s="33"/>
      <c r="Q1905" s="34">
        <v>143711.65</v>
      </c>
      <c r="R1905" s="34">
        <v>143711.65</v>
      </c>
      <c r="S1905" s="34">
        <v>143711.65</v>
      </c>
    </row>
    <row r="1906" spans="1:19">
      <c r="A1906" s="37"/>
      <c r="B1906" s="5">
        <v>2019</v>
      </c>
      <c r="C1906" s="33"/>
      <c r="D1906" s="33"/>
      <c r="E1906" s="33"/>
      <c r="F1906" s="33"/>
      <c r="G1906" s="33"/>
      <c r="H1906" s="33"/>
      <c r="I1906" s="33"/>
      <c r="J1906" s="33"/>
      <c r="K1906" s="33"/>
      <c r="L1906" s="33"/>
      <c r="M1906" s="33"/>
      <c r="N1906" s="33"/>
      <c r="O1906" s="33"/>
      <c r="P1906" s="34">
        <v>145851.35</v>
      </c>
      <c r="Q1906" s="34">
        <v>145851.35</v>
      </c>
      <c r="R1906" s="34">
        <v>145851.35</v>
      </c>
      <c r="S1906" s="34">
        <v>145851.35</v>
      </c>
    </row>
    <row r="1907" spans="1:19">
      <c r="A1907" s="37"/>
      <c r="B1907" s="5">
        <v>2018</v>
      </c>
      <c r="C1907" s="33"/>
      <c r="D1907" s="33"/>
      <c r="E1907" s="33"/>
      <c r="F1907" s="33"/>
      <c r="G1907" s="33"/>
      <c r="H1907" s="33"/>
      <c r="I1907" s="33"/>
      <c r="J1907" s="33"/>
      <c r="K1907" s="33"/>
      <c r="L1907" s="33"/>
      <c r="M1907" s="33"/>
      <c r="N1907" s="33"/>
      <c r="O1907" s="34">
        <v>452939.94000000006</v>
      </c>
      <c r="P1907" s="34">
        <v>452939.94000000006</v>
      </c>
      <c r="Q1907" s="34">
        <v>452939.94000000006</v>
      </c>
      <c r="R1907" s="34">
        <v>452939.94000000006</v>
      </c>
      <c r="S1907" s="34">
        <v>452939.94000000006</v>
      </c>
    </row>
    <row r="1908" spans="1:19">
      <c r="A1908" s="37"/>
      <c r="B1908" s="5">
        <v>2017</v>
      </c>
      <c r="C1908" s="33"/>
      <c r="D1908" s="33"/>
      <c r="E1908" s="33"/>
      <c r="F1908" s="33"/>
      <c r="G1908" s="33"/>
      <c r="H1908" s="33"/>
      <c r="I1908" s="33"/>
      <c r="J1908" s="33"/>
      <c r="K1908" s="33"/>
      <c r="L1908" s="33"/>
      <c r="M1908" s="33"/>
      <c r="N1908" s="104">
        <v>299022.57</v>
      </c>
      <c r="O1908" s="34">
        <v>299022.57</v>
      </c>
      <c r="P1908" s="34">
        <v>299022.57</v>
      </c>
      <c r="Q1908" s="34">
        <v>299022.57</v>
      </c>
      <c r="R1908" s="34">
        <v>299022.57</v>
      </c>
      <c r="S1908" s="34">
        <v>299022.57</v>
      </c>
    </row>
    <row r="1909" spans="1:19">
      <c r="B1909" s="5">
        <v>2016</v>
      </c>
      <c r="C1909" s="33"/>
      <c r="D1909" s="33"/>
      <c r="E1909" s="33"/>
      <c r="F1909" s="33"/>
      <c r="G1909" s="33"/>
      <c r="H1909" s="33"/>
      <c r="I1909" s="33"/>
      <c r="J1909" s="33"/>
      <c r="K1909" s="33"/>
      <c r="L1909" s="33"/>
      <c r="M1909" s="104">
        <v>406589.1</v>
      </c>
      <c r="N1909" s="104">
        <v>406589.1</v>
      </c>
      <c r="O1909" s="34">
        <v>406589.1</v>
      </c>
      <c r="P1909" s="34">
        <v>406589.1</v>
      </c>
      <c r="Q1909" s="34">
        <v>406589.1</v>
      </c>
      <c r="R1909" s="34">
        <v>406589.1</v>
      </c>
      <c r="S1909" s="34">
        <v>406589.1</v>
      </c>
    </row>
    <row r="1910" spans="1:19">
      <c r="B1910" s="5">
        <v>2015</v>
      </c>
      <c r="C1910" s="33"/>
      <c r="D1910" s="33"/>
      <c r="E1910" s="33"/>
      <c r="F1910" s="33"/>
      <c r="G1910" s="33"/>
      <c r="H1910" s="33"/>
      <c r="I1910" s="33"/>
      <c r="J1910" s="33"/>
      <c r="K1910" s="33"/>
      <c r="L1910" s="104">
        <v>102190.35</v>
      </c>
      <c r="M1910" s="104">
        <v>102190.35</v>
      </c>
      <c r="N1910" s="104">
        <v>102190.35</v>
      </c>
      <c r="O1910" s="34">
        <v>102190.35</v>
      </c>
      <c r="P1910" s="34">
        <v>102190.35</v>
      </c>
      <c r="Q1910" s="34">
        <v>102190.35</v>
      </c>
      <c r="R1910" s="34">
        <v>102190.35</v>
      </c>
      <c r="S1910" s="34">
        <v>102190.35</v>
      </c>
    </row>
    <row r="1911" spans="1:19">
      <c r="B1911" s="5">
        <v>2014</v>
      </c>
      <c r="C1911" s="33"/>
      <c r="D1911" s="33"/>
      <c r="E1911" s="33"/>
      <c r="F1911" s="33"/>
      <c r="G1911" s="33"/>
      <c r="H1911" s="33"/>
      <c r="I1911" s="33"/>
      <c r="J1911" s="33"/>
      <c r="K1911" s="104">
        <v>231808.45</v>
      </c>
      <c r="L1911" s="104">
        <v>231808.45</v>
      </c>
      <c r="M1911" s="104">
        <v>231808.45</v>
      </c>
      <c r="N1911" s="104">
        <v>231808.45</v>
      </c>
      <c r="O1911" s="34">
        <v>231808.45</v>
      </c>
      <c r="P1911" s="34">
        <v>231808.45</v>
      </c>
      <c r="Q1911" s="34">
        <v>231808.45</v>
      </c>
      <c r="R1911" s="34">
        <v>231808.45</v>
      </c>
      <c r="S1911" s="34">
        <v>231808.45</v>
      </c>
    </row>
    <row r="1912" spans="1:19">
      <c r="B1912" s="5">
        <v>2013</v>
      </c>
      <c r="C1912" s="33"/>
      <c r="D1912" s="33"/>
      <c r="E1912" s="33"/>
      <c r="F1912" s="33"/>
      <c r="G1912" s="33"/>
      <c r="H1912" s="33"/>
      <c r="I1912" s="33"/>
      <c r="J1912" s="104">
        <v>32525.759999999998</v>
      </c>
      <c r="K1912" s="104">
        <v>32525.759999999998</v>
      </c>
      <c r="L1912" s="104">
        <v>32525.759999999998</v>
      </c>
      <c r="M1912" s="104">
        <v>32525.759999999998</v>
      </c>
      <c r="N1912" s="104">
        <v>32525.759999999998</v>
      </c>
      <c r="O1912" s="34">
        <v>32525.759999999998</v>
      </c>
      <c r="P1912" s="34">
        <v>32525.759999999998</v>
      </c>
      <c r="Q1912" s="34">
        <v>32525.759999999998</v>
      </c>
      <c r="R1912" s="34">
        <v>32525.759999999998</v>
      </c>
      <c r="S1912" s="34">
        <v>32525.759999999998</v>
      </c>
    </row>
    <row r="1913" spans="1:19">
      <c r="B1913" s="5">
        <v>2012</v>
      </c>
      <c r="C1913" s="33"/>
      <c r="D1913" s="33"/>
      <c r="E1913" s="33"/>
      <c r="F1913" s="33"/>
      <c r="G1913" s="33"/>
      <c r="H1913" s="33"/>
      <c r="I1913" s="104">
        <v>124227.41</v>
      </c>
      <c r="J1913" s="104">
        <v>124227.41</v>
      </c>
      <c r="K1913" s="104">
        <v>124227.41</v>
      </c>
      <c r="L1913" s="104">
        <v>124227.41</v>
      </c>
      <c r="M1913" s="104">
        <v>124227.41</v>
      </c>
      <c r="N1913" s="104">
        <v>124227.41</v>
      </c>
      <c r="O1913" s="34">
        <v>124227.41</v>
      </c>
      <c r="P1913" s="34">
        <v>124227.41</v>
      </c>
      <c r="Q1913" s="34">
        <v>124227.41</v>
      </c>
      <c r="R1913" s="34">
        <v>124227.41</v>
      </c>
      <c r="S1913" s="34">
        <v>124227.41</v>
      </c>
    </row>
    <row r="1914" spans="1:19">
      <c r="B1914" s="5">
        <v>2011</v>
      </c>
      <c r="C1914" s="33"/>
      <c r="D1914" s="33"/>
      <c r="E1914" s="33"/>
      <c r="F1914" s="33"/>
      <c r="G1914" s="33"/>
      <c r="H1914" s="104">
        <v>517683.44</v>
      </c>
      <c r="I1914" s="104">
        <v>517683.44</v>
      </c>
      <c r="J1914" s="104">
        <v>517683.44</v>
      </c>
      <c r="K1914" s="104">
        <v>517683.44</v>
      </c>
      <c r="L1914" s="104">
        <v>517683.44</v>
      </c>
      <c r="M1914" s="104">
        <v>714144.07</v>
      </c>
      <c r="N1914" s="104">
        <v>714144.07</v>
      </c>
      <c r="O1914" s="34">
        <v>714144.07</v>
      </c>
      <c r="P1914" s="34">
        <v>714144.07</v>
      </c>
      <c r="Q1914" s="34">
        <v>714144.07</v>
      </c>
      <c r="R1914" s="34">
        <v>714144.07</v>
      </c>
      <c r="S1914" s="34">
        <v>714144.07</v>
      </c>
    </row>
    <row r="1915" spans="1:19">
      <c r="B1915" s="5">
        <v>2010</v>
      </c>
      <c r="C1915" s="33"/>
      <c r="D1915" s="33"/>
      <c r="E1915" s="33"/>
      <c r="F1915" s="33"/>
      <c r="G1915" s="104">
        <v>286733.7</v>
      </c>
      <c r="H1915" s="104">
        <v>286733.7</v>
      </c>
      <c r="I1915" s="104">
        <v>286733.7</v>
      </c>
      <c r="J1915" s="104">
        <v>286733.7</v>
      </c>
      <c r="K1915" s="104">
        <v>286733.7</v>
      </c>
      <c r="L1915" s="104">
        <v>286733.7</v>
      </c>
      <c r="M1915" s="104">
        <v>286733.7</v>
      </c>
      <c r="N1915" s="104">
        <v>286733.7</v>
      </c>
      <c r="O1915" s="34">
        <v>286733.69999999995</v>
      </c>
      <c r="P1915" s="34">
        <v>286733.69999999995</v>
      </c>
      <c r="Q1915" s="34">
        <v>286733.69999999995</v>
      </c>
      <c r="R1915" s="34">
        <v>286733.69999999995</v>
      </c>
      <c r="S1915" s="34">
        <v>286733.69999999995</v>
      </c>
    </row>
    <row r="1916" spans="1:19">
      <c r="B1916" s="5">
        <v>2009</v>
      </c>
      <c r="C1916" s="33"/>
      <c r="D1916" s="33"/>
      <c r="E1916" s="33"/>
      <c r="F1916" s="104">
        <v>274838.44</v>
      </c>
      <c r="G1916" s="104">
        <v>274838.44</v>
      </c>
      <c r="H1916" s="104">
        <v>274838.44</v>
      </c>
      <c r="I1916" s="104">
        <v>274838.44</v>
      </c>
      <c r="J1916" s="104">
        <v>274838.44</v>
      </c>
      <c r="K1916" s="104">
        <v>274838.44</v>
      </c>
      <c r="L1916" s="104">
        <v>274838.44</v>
      </c>
      <c r="M1916" s="104">
        <v>318225.64</v>
      </c>
      <c r="N1916" s="104">
        <v>318225.64</v>
      </c>
      <c r="O1916" s="34">
        <v>318225.64</v>
      </c>
      <c r="P1916" s="34">
        <v>318225.64</v>
      </c>
      <c r="Q1916" s="34">
        <v>318225.64</v>
      </c>
      <c r="R1916" s="34">
        <v>318225.64</v>
      </c>
      <c r="S1916" s="34">
        <v>318225.64</v>
      </c>
    </row>
    <row r="1917" spans="1:19">
      <c r="B1917" s="5">
        <v>2008</v>
      </c>
      <c r="C1917" s="33"/>
      <c r="D1917" s="33"/>
      <c r="E1917" s="104">
        <v>120989.6</v>
      </c>
      <c r="F1917" s="104">
        <v>120989.6</v>
      </c>
      <c r="G1917" s="104">
        <v>120989.6</v>
      </c>
      <c r="H1917" s="104">
        <v>120989.6</v>
      </c>
      <c r="I1917" s="104">
        <v>120989.6</v>
      </c>
      <c r="J1917" s="104">
        <v>120989.6</v>
      </c>
      <c r="K1917" s="104">
        <v>120989.6</v>
      </c>
      <c r="L1917" s="104">
        <v>120989.6</v>
      </c>
      <c r="M1917" s="104">
        <v>132602.75</v>
      </c>
      <c r="N1917" s="104">
        <v>132602.75</v>
      </c>
      <c r="O1917" s="34">
        <v>132602.75</v>
      </c>
      <c r="P1917" s="34">
        <v>132602.75</v>
      </c>
      <c r="Q1917" s="34">
        <v>132602.75</v>
      </c>
      <c r="R1917" s="34">
        <v>132602.75</v>
      </c>
      <c r="S1917" s="34">
        <v>132602.75</v>
      </c>
    </row>
    <row r="1918" spans="1:19">
      <c r="B1918" s="5">
        <v>2007</v>
      </c>
      <c r="C1918" s="33"/>
      <c r="D1918" s="104">
        <v>375787.74</v>
      </c>
      <c r="E1918" s="104">
        <v>375787.74</v>
      </c>
      <c r="F1918" s="104">
        <v>375787.74</v>
      </c>
      <c r="G1918" s="104">
        <v>375787.74</v>
      </c>
      <c r="H1918" s="104">
        <v>375787.74</v>
      </c>
      <c r="I1918" s="104">
        <v>375787.74</v>
      </c>
      <c r="J1918" s="104">
        <v>375787.74</v>
      </c>
      <c r="K1918" s="104">
        <v>375787.74</v>
      </c>
      <c r="L1918" s="104">
        <v>375787.74</v>
      </c>
      <c r="M1918" s="104">
        <v>375787.74</v>
      </c>
      <c r="N1918" s="104">
        <v>375787.74</v>
      </c>
      <c r="O1918" s="34">
        <v>375787.74</v>
      </c>
      <c r="P1918" s="34">
        <v>375787.74</v>
      </c>
      <c r="Q1918" s="34">
        <v>375787.74</v>
      </c>
      <c r="R1918" s="34">
        <v>375787.74</v>
      </c>
      <c r="S1918" s="34">
        <v>375787.74</v>
      </c>
    </row>
    <row r="1919" spans="1:19">
      <c r="B1919" s="5">
        <v>2006</v>
      </c>
      <c r="C1919" s="34"/>
      <c r="D1919" s="104"/>
      <c r="E1919" s="104"/>
      <c r="F1919" s="104"/>
      <c r="G1919" s="104"/>
      <c r="H1919" s="104"/>
      <c r="I1919" s="104"/>
      <c r="J1919" s="104"/>
      <c r="K1919" s="104"/>
      <c r="L1919" s="104"/>
      <c r="M1919" s="104"/>
      <c r="N1919" s="104"/>
      <c r="O1919" s="34"/>
      <c r="P1919" s="34"/>
      <c r="Q1919" s="34"/>
      <c r="R1919" s="34"/>
      <c r="S1919" s="34"/>
    </row>
    <row r="1920" spans="1:19">
      <c r="B1920" s="5">
        <v>2005</v>
      </c>
      <c r="C1920" s="34">
        <v>22663.59</v>
      </c>
      <c r="D1920" s="104">
        <v>22663.59</v>
      </c>
      <c r="E1920" s="104">
        <v>22663.59</v>
      </c>
      <c r="F1920" s="104">
        <v>22663.59</v>
      </c>
      <c r="G1920" s="104">
        <v>22663.59</v>
      </c>
      <c r="H1920" s="104">
        <v>22663.59</v>
      </c>
      <c r="I1920" s="104">
        <v>22663.59</v>
      </c>
      <c r="J1920" s="104">
        <v>22663.59</v>
      </c>
      <c r="K1920" s="104">
        <v>22663.59</v>
      </c>
      <c r="L1920" s="104">
        <v>22663.59</v>
      </c>
      <c r="M1920" s="104">
        <v>22663.59</v>
      </c>
      <c r="N1920" s="104">
        <v>22663.59</v>
      </c>
      <c r="O1920" s="34">
        <v>22663.59</v>
      </c>
      <c r="P1920" s="34">
        <v>22663.59</v>
      </c>
      <c r="Q1920" s="34">
        <v>22663.59</v>
      </c>
      <c r="R1920" s="34">
        <v>22663.59</v>
      </c>
      <c r="S1920" s="34">
        <v>22663.59</v>
      </c>
    </row>
    <row r="1921" spans="2:19">
      <c r="B1921" s="5">
        <v>2004</v>
      </c>
      <c r="C1921" s="34">
        <v>54922.930000000008</v>
      </c>
      <c r="D1921" s="104">
        <v>54922.93</v>
      </c>
      <c r="E1921" s="104">
        <v>54922.93</v>
      </c>
      <c r="F1921" s="104">
        <v>54922.93</v>
      </c>
      <c r="G1921" s="104">
        <v>54922.93</v>
      </c>
      <c r="H1921" s="104">
        <v>54922.93</v>
      </c>
      <c r="I1921" s="104">
        <v>54922.93</v>
      </c>
      <c r="J1921" s="104">
        <v>54922.93</v>
      </c>
      <c r="K1921" s="104">
        <v>54922.93</v>
      </c>
      <c r="L1921" s="104">
        <v>54922.93</v>
      </c>
      <c r="M1921" s="104">
        <v>73518.63</v>
      </c>
      <c r="N1921" s="104">
        <v>73518.63</v>
      </c>
      <c r="O1921" s="34">
        <v>73518.63</v>
      </c>
      <c r="P1921" s="34">
        <v>73518.63</v>
      </c>
      <c r="Q1921" s="34">
        <v>73518.63</v>
      </c>
      <c r="R1921" s="34">
        <v>73518.63</v>
      </c>
      <c r="S1921" s="34">
        <v>73518.63</v>
      </c>
    </row>
    <row r="1922" spans="2:19">
      <c r="B1922" s="5">
        <v>2003</v>
      </c>
      <c r="C1922" s="34">
        <v>43011.54</v>
      </c>
      <c r="D1922" s="104">
        <v>43011.54</v>
      </c>
      <c r="E1922" s="104">
        <v>43011.54</v>
      </c>
      <c r="F1922" s="104">
        <v>43011.54</v>
      </c>
      <c r="G1922" s="104">
        <v>43011.54</v>
      </c>
      <c r="H1922" s="104">
        <v>43011.54</v>
      </c>
      <c r="I1922" s="104">
        <v>43011.54</v>
      </c>
      <c r="J1922" s="104">
        <v>43011.54</v>
      </c>
      <c r="K1922" s="104">
        <v>43011.54</v>
      </c>
      <c r="L1922" s="104">
        <v>43011.54</v>
      </c>
      <c r="M1922" s="104">
        <v>43011.54</v>
      </c>
      <c r="N1922" s="104">
        <v>43011.54</v>
      </c>
      <c r="O1922" s="34">
        <v>43011.54</v>
      </c>
      <c r="P1922" s="34">
        <v>43011.54</v>
      </c>
      <c r="Q1922" s="34">
        <v>43011.54</v>
      </c>
      <c r="R1922" s="34">
        <v>43011.54</v>
      </c>
      <c r="S1922" s="34">
        <v>43011.54</v>
      </c>
    </row>
    <row r="1923" spans="2:19">
      <c r="B1923" s="5">
        <v>2002</v>
      </c>
      <c r="C1923" s="34">
        <v>304745.55000000005</v>
      </c>
      <c r="D1923" s="104">
        <v>304745.55</v>
      </c>
      <c r="E1923" s="104">
        <v>304745.55</v>
      </c>
      <c r="F1923" s="104">
        <v>304745.55</v>
      </c>
      <c r="G1923" s="104">
        <v>304745.55</v>
      </c>
      <c r="H1923" s="104">
        <v>304745.55</v>
      </c>
      <c r="I1923" s="104">
        <v>304745.55</v>
      </c>
      <c r="J1923" s="104">
        <v>304745.55</v>
      </c>
      <c r="K1923" s="104">
        <v>304745.55</v>
      </c>
      <c r="L1923" s="104">
        <v>304745.55</v>
      </c>
      <c r="M1923" s="104">
        <v>304745.55</v>
      </c>
      <c r="N1923" s="104">
        <v>304745.55</v>
      </c>
      <c r="O1923" s="34">
        <v>304745.55000000005</v>
      </c>
      <c r="P1923" s="34">
        <v>304745.55000000005</v>
      </c>
      <c r="Q1923" s="34">
        <v>304745.55000000005</v>
      </c>
      <c r="R1923" s="34">
        <v>304745.55000000005</v>
      </c>
      <c r="S1923" s="34">
        <v>304745.55000000005</v>
      </c>
    </row>
    <row r="1924" spans="2:19">
      <c r="B1924" s="5">
        <v>2001</v>
      </c>
      <c r="C1924" s="34">
        <v>130474.54000000001</v>
      </c>
      <c r="D1924" s="104">
        <v>130474.54</v>
      </c>
      <c r="E1924" s="104">
        <v>130474.54</v>
      </c>
      <c r="F1924" s="104">
        <v>130474.54</v>
      </c>
      <c r="G1924" s="104">
        <v>130474.54</v>
      </c>
      <c r="H1924" s="104">
        <v>130474.54</v>
      </c>
      <c r="I1924" s="104">
        <v>130474.54</v>
      </c>
      <c r="J1924" s="104">
        <v>130474.54</v>
      </c>
      <c r="K1924" s="104">
        <v>130474.54</v>
      </c>
      <c r="L1924" s="104">
        <v>130474.54</v>
      </c>
      <c r="M1924" s="104">
        <v>130474.54</v>
      </c>
      <c r="N1924" s="104">
        <v>130474.54</v>
      </c>
      <c r="O1924" s="34">
        <v>130474.54000000001</v>
      </c>
      <c r="P1924" s="34">
        <v>130474.54000000001</v>
      </c>
      <c r="Q1924" s="34">
        <v>130474.54000000001</v>
      </c>
      <c r="R1924" s="34">
        <v>130474.54000000001</v>
      </c>
      <c r="S1924" s="34">
        <v>130474.54000000001</v>
      </c>
    </row>
    <row r="1925" spans="2:19">
      <c r="B1925" s="5">
        <v>2000</v>
      </c>
      <c r="C1925" s="34">
        <v>190386.78999999998</v>
      </c>
      <c r="D1925" s="104">
        <v>190386.79</v>
      </c>
      <c r="E1925" s="104">
        <v>190386.79</v>
      </c>
      <c r="F1925" s="104">
        <v>190386.79</v>
      </c>
      <c r="G1925" s="104">
        <v>190386.79</v>
      </c>
      <c r="H1925" s="104">
        <v>190386.79</v>
      </c>
      <c r="I1925" s="104">
        <v>190386.79</v>
      </c>
      <c r="J1925" s="104">
        <v>190386.79</v>
      </c>
      <c r="K1925" s="104">
        <v>190386.79</v>
      </c>
      <c r="L1925" s="104">
        <v>190386.79</v>
      </c>
      <c r="M1925" s="104">
        <v>190386.79</v>
      </c>
      <c r="N1925" s="104">
        <v>190386.79</v>
      </c>
      <c r="O1925" s="34">
        <v>190386.78999999998</v>
      </c>
      <c r="P1925" s="34">
        <v>190386.78999999998</v>
      </c>
      <c r="Q1925" s="34">
        <v>190386.78999999998</v>
      </c>
      <c r="R1925" s="34">
        <v>190386.78999999998</v>
      </c>
      <c r="S1925" s="34">
        <v>190386.78999999998</v>
      </c>
    </row>
    <row r="1926" spans="2:19">
      <c r="B1926" s="5">
        <v>1999</v>
      </c>
      <c r="C1926" s="34">
        <v>443560.05</v>
      </c>
      <c r="D1926" s="104">
        <v>443560.05</v>
      </c>
      <c r="E1926" s="104">
        <v>443560.05</v>
      </c>
      <c r="F1926" s="104">
        <v>443560.05</v>
      </c>
      <c r="G1926" s="104">
        <v>443560.05</v>
      </c>
      <c r="H1926" s="104">
        <v>443560.05</v>
      </c>
      <c r="I1926" s="104">
        <v>443560.05</v>
      </c>
      <c r="J1926" s="104">
        <v>443560.05</v>
      </c>
      <c r="K1926" s="104">
        <v>443560.05</v>
      </c>
      <c r="L1926" s="104">
        <v>443560.05</v>
      </c>
      <c r="M1926" s="104">
        <v>443560.05</v>
      </c>
      <c r="N1926" s="104">
        <v>443560.05</v>
      </c>
      <c r="O1926" s="34">
        <v>443560.05</v>
      </c>
      <c r="P1926" s="34">
        <v>443560.05</v>
      </c>
      <c r="Q1926" s="34">
        <v>443560.05</v>
      </c>
      <c r="R1926" s="34">
        <v>443560.05</v>
      </c>
      <c r="S1926" s="34">
        <v>443560.05</v>
      </c>
    </row>
    <row r="1927" spans="2:19">
      <c r="B1927" s="5">
        <v>1998</v>
      </c>
      <c r="C1927" s="34">
        <v>528291.18999999994</v>
      </c>
      <c r="D1927" s="104">
        <v>528291.18999999994</v>
      </c>
      <c r="E1927" s="104">
        <v>528291.18999999994</v>
      </c>
      <c r="F1927" s="104">
        <v>528291.18999999994</v>
      </c>
      <c r="G1927" s="104">
        <v>528291.18999999994</v>
      </c>
      <c r="H1927" s="104">
        <v>528291.18999999994</v>
      </c>
      <c r="I1927" s="104">
        <v>528291.18999999994</v>
      </c>
      <c r="J1927" s="104">
        <v>528291.18999999994</v>
      </c>
      <c r="K1927" s="104">
        <v>528291.18999999994</v>
      </c>
      <c r="L1927" s="104">
        <v>528291.18999999994</v>
      </c>
      <c r="M1927" s="104">
        <v>528291.18999999994</v>
      </c>
      <c r="N1927" s="104">
        <v>528291.18999999994</v>
      </c>
      <c r="O1927" s="34">
        <v>528291.18999999994</v>
      </c>
      <c r="P1927" s="34">
        <v>528291.18999999994</v>
      </c>
      <c r="Q1927" s="34">
        <v>528291.18999999994</v>
      </c>
      <c r="R1927" s="34">
        <v>528291.18999999994</v>
      </c>
      <c r="S1927" s="34">
        <v>528291.18999999994</v>
      </c>
    </row>
    <row r="1928" spans="2:19">
      <c r="B1928" s="5">
        <v>1997</v>
      </c>
      <c r="C1928" s="34">
        <v>1260408.8799999999</v>
      </c>
      <c r="D1928" s="104">
        <v>1260408.8799999999</v>
      </c>
      <c r="E1928" s="104">
        <v>1260408.8799999999</v>
      </c>
      <c r="F1928" s="104">
        <v>1260408.8799999999</v>
      </c>
      <c r="G1928" s="104">
        <v>1260408.8799999999</v>
      </c>
      <c r="H1928" s="104">
        <v>1260408.8799999999</v>
      </c>
      <c r="I1928" s="104">
        <v>1260408.8799999999</v>
      </c>
      <c r="J1928" s="104">
        <v>1260408.8799999999</v>
      </c>
      <c r="K1928" s="104">
        <v>1260408.8799999999</v>
      </c>
      <c r="L1928" s="104">
        <v>1260408.8799999999</v>
      </c>
      <c r="M1928" s="104">
        <v>1260408.8799999999</v>
      </c>
      <c r="N1928" s="104">
        <v>1260408.8799999999</v>
      </c>
      <c r="O1928" s="34">
        <v>1260408.8799999999</v>
      </c>
      <c r="P1928" s="34">
        <v>1260408.8799999999</v>
      </c>
      <c r="Q1928" s="34">
        <v>1260408.8799999999</v>
      </c>
      <c r="R1928" s="34">
        <v>1260408.8799999999</v>
      </c>
      <c r="S1928" s="34">
        <v>1260408.8799999999</v>
      </c>
    </row>
    <row r="1929" spans="2:19">
      <c r="B1929" s="5">
        <v>1996</v>
      </c>
      <c r="C1929" s="34">
        <v>336734.05000000005</v>
      </c>
      <c r="D1929" s="104">
        <v>336734.05</v>
      </c>
      <c r="E1929" s="104">
        <v>336734.05</v>
      </c>
      <c r="F1929" s="104">
        <v>336734.05</v>
      </c>
      <c r="G1929" s="104">
        <v>336734.05</v>
      </c>
      <c r="H1929" s="104">
        <v>336734.05</v>
      </c>
      <c r="I1929" s="104">
        <v>336734.05</v>
      </c>
      <c r="J1929" s="104">
        <v>336734.05</v>
      </c>
      <c r="K1929" s="104">
        <v>336734.05</v>
      </c>
      <c r="L1929" s="104">
        <v>336734.05</v>
      </c>
      <c r="M1929" s="104">
        <v>336734.05</v>
      </c>
      <c r="N1929" s="104">
        <v>336734.05</v>
      </c>
      <c r="O1929" s="34">
        <v>327525.86</v>
      </c>
      <c r="P1929" s="34">
        <v>327525.86</v>
      </c>
      <c r="Q1929" s="34">
        <v>327525.86</v>
      </c>
      <c r="R1929" s="34">
        <v>327525.86</v>
      </c>
      <c r="S1929" s="34">
        <v>327525.86</v>
      </c>
    </row>
    <row r="1930" spans="2:19">
      <c r="B1930" s="5">
        <v>1995</v>
      </c>
      <c r="C1930" s="34">
        <v>1066336.42</v>
      </c>
      <c r="D1930" s="104">
        <v>1066336.42</v>
      </c>
      <c r="E1930" s="104">
        <v>1066336.42</v>
      </c>
      <c r="F1930" s="104">
        <v>1066336.42</v>
      </c>
      <c r="G1930" s="104">
        <v>1066336.42</v>
      </c>
      <c r="H1930" s="104">
        <v>1037869.29</v>
      </c>
      <c r="I1930" s="104">
        <v>1037869.29</v>
      </c>
      <c r="J1930" s="104">
        <v>1037869.29</v>
      </c>
      <c r="K1930" s="104">
        <v>1037869.29</v>
      </c>
      <c r="L1930" s="104">
        <v>1037869.29</v>
      </c>
      <c r="M1930" s="104">
        <v>856313.66</v>
      </c>
      <c r="N1930" s="104">
        <v>856313.66</v>
      </c>
      <c r="O1930" s="34">
        <v>856313.66</v>
      </c>
      <c r="P1930" s="34">
        <v>856313.66</v>
      </c>
      <c r="Q1930" s="34">
        <v>856313.66</v>
      </c>
      <c r="R1930" s="34">
        <v>856313.66</v>
      </c>
      <c r="S1930" s="34">
        <v>836525.03</v>
      </c>
    </row>
    <row r="1931" spans="2:19">
      <c r="B1931" s="5">
        <v>1994</v>
      </c>
      <c r="C1931" s="34">
        <v>26570.81</v>
      </c>
      <c r="D1931" s="104">
        <v>26570.81</v>
      </c>
      <c r="E1931" s="104">
        <v>26570.81</v>
      </c>
      <c r="F1931" s="104">
        <v>26570.81</v>
      </c>
      <c r="G1931" s="104">
        <v>26570.81</v>
      </c>
      <c r="H1931" s="104">
        <v>26570.81</v>
      </c>
      <c r="I1931" s="104">
        <v>26570.81</v>
      </c>
      <c r="J1931" s="104">
        <v>26570.81</v>
      </c>
      <c r="K1931" s="104">
        <v>26570.81</v>
      </c>
      <c r="L1931" s="104">
        <v>26570.81</v>
      </c>
      <c r="M1931" s="104">
        <v>20948.650000000001</v>
      </c>
      <c r="N1931" s="104">
        <v>20948.650000000001</v>
      </c>
      <c r="O1931" s="34">
        <v>20948.650000000001</v>
      </c>
      <c r="P1931" s="34">
        <v>20948.650000000001</v>
      </c>
      <c r="Q1931" s="34">
        <v>20948.650000000001</v>
      </c>
      <c r="R1931" s="34">
        <v>20948.650000000001</v>
      </c>
      <c r="S1931" s="34">
        <v>20948.650000000001</v>
      </c>
    </row>
    <row r="1932" spans="2:19">
      <c r="B1932" s="5">
        <v>1993</v>
      </c>
      <c r="C1932" s="34"/>
      <c r="D1932" s="104"/>
      <c r="E1932" s="104"/>
      <c r="F1932" s="104"/>
      <c r="G1932" s="104"/>
      <c r="H1932" s="104"/>
      <c r="I1932" s="104"/>
      <c r="J1932" s="104"/>
      <c r="K1932" s="104"/>
      <c r="L1932" s="104"/>
      <c r="M1932" s="104"/>
      <c r="N1932" s="104"/>
      <c r="O1932" s="34"/>
      <c r="P1932" s="34"/>
      <c r="Q1932" s="34"/>
      <c r="R1932" s="34"/>
      <c r="S1932" s="34"/>
    </row>
    <row r="1933" spans="2:19">
      <c r="B1933" s="5">
        <v>1992</v>
      </c>
      <c r="C1933" s="34"/>
      <c r="D1933" s="104"/>
      <c r="E1933" s="104"/>
      <c r="F1933" s="104"/>
      <c r="G1933" s="104"/>
      <c r="H1933" s="104"/>
      <c r="I1933" s="104"/>
      <c r="J1933" s="104"/>
      <c r="K1933" s="104"/>
      <c r="L1933" s="104"/>
      <c r="M1933" s="104"/>
      <c r="N1933" s="104"/>
      <c r="O1933" s="34"/>
      <c r="P1933" s="34"/>
      <c r="Q1933" s="34"/>
      <c r="R1933" s="34"/>
      <c r="S1933" s="34"/>
    </row>
    <row r="1934" spans="2:19">
      <c r="B1934" s="5">
        <v>1991</v>
      </c>
      <c r="C1934" s="34">
        <v>159882.78999999998</v>
      </c>
      <c r="D1934" s="104">
        <v>159882.79</v>
      </c>
      <c r="E1934" s="104">
        <v>159882.79</v>
      </c>
      <c r="F1934" s="104">
        <v>159882.79</v>
      </c>
      <c r="G1934" s="104">
        <v>159882.79</v>
      </c>
      <c r="H1934" s="104">
        <v>119780.12</v>
      </c>
      <c r="I1934" s="104">
        <v>119780.12</v>
      </c>
      <c r="J1934" s="104">
        <v>119780.12</v>
      </c>
      <c r="K1934" s="104">
        <v>119780.12</v>
      </c>
      <c r="L1934" s="104">
        <v>119780.12</v>
      </c>
      <c r="M1934" s="104">
        <v>119780.12</v>
      </c>
      <c r="N1934" s="104">
        <v>119780.12</v>
      </c>
      <c r="O1934" s="34">
        <v>11972.69</v>
      </c>
      <c r="P1934" s="34">
        <v>11972.69</v>
      </c>
      <c r="Q1934" s="34">
        <v>11972.69</v>
      </c>
      <c r="R1934" s="34">
        <v>11972.69</v>
      </c>
      <c r="S1934" s="34">
        <v>11972.69</v>
      </c>
    </row>
    <row r="1935" spans="2:19">
      <c r="B1935" s="5">
        <v>1990</v>
      </c>
      <c r="C1935" s="34">
        <v>166722.15062714179</v>
      </c>
      <c r="D1935" s="104">
        <v>166722.15</v>
      </c>
      <c r="E1935" s="104">
        <v>166722.15</v>
      </c>
      <c r="F1935" s="104">
        <v>166722.15</v>
      </c>
      <c r="G1935" s="104">
        <v>166722.15</v>
      </c>
      <c r="H1935" s="104">
        <v>166722.15</v>
      </c>
      <c r="I1935" s="104">
        <v>166722.15</v>
      </c>
      <c r="J1935" s="104">
        <v>166722.15</v>
      </c>
      <c r="K1935" s="104">
        <v>166722.15</v>
      </c>
      <c r="L1935" s="104">
        <v>166722.15</v>
      </c>
      <c r="M1935" s="104">
        <v>166722.15</v>
      </c>
      <c r="N1935" s="104">
        <v>166722.15</v>
      </c>
      <c r="O1935" s="34">
        <v>166722.15062714179</v>
      </c>
      <c r="P1935" s="34">
        <v>166722.15062714179</v>
      </c>
      <c r="Q1935" s="34">
        <v>166722.15062714179</v>
      </c>
      <c r="R1935" s="34">
        <v>166722.15062714179</v>
      </c>
      <c r="S1935" s="34">
        <v>166722.15062714179</v>
      </c>
    </row>
    <row r="1936" spans="2:19">
      <c r="B1936" s="5">
        <v>1989</v>
      </c>
      <c r="C1936" s="34">
        <v>27001.154511690998</v>
      </c>
      <c r="D1936" s="104">
        <v>27001.15</v>
      </c>
      <c r="E1936" s="104">
        <v>27001.15</v>
      </c>
      <c r="F1936" s="104">
        <v>27001.15</v>
      </c>
      <c r="G1936" s="104">
        <v>27001.15</v>
      </c>
      <c r="H1936" s="104">
        <v>27001.15</v>
      </c>
      <c r="I1936" s="104">
        <v>27001.15</v>
      </c>
      <c r="J1936" s="104">
        <v>27001.15</v>
      </c>
      <c r="K1936" s="104">
        <v>27001.15</v>
      </c>
      <c r="L1936" s="104">
        <v>27001.15</v>
      </c>
      <c r="M1936" s="104">
        <v>27001.15</v>
      </c>
      <c r="N1936" s="104">
        <v>27001.15</v>
      </c>
      <c r="O1936" s="34">
        <v>27001.154511690998</v>
      </c>
      <c r="P1936" s="34">
        <v>27001.154511690998</v>
      </c>
      <c r="Q1936" s="34">
        <v>27001.154511690998</v>
      </c>
      <c r="R1936" s="34">
        <v>27001.154511690998</v>
      </c>
      <c r="S1936" s="34">
        <v>27001.154511690998</v>
      </c>
    </row>
    <row r="1937" spans="2:19">
      <c r="B1937" s="5">
        <v>1988</v>
      </c>
      <c r="C1937" s="34"/>
      <c r="D1937" s="104"/>
      <c r="E1937" s="104"/>
      <c r="F1937" s="104"/>
      <c r="G1937" s="104"/>
      <c r="H1937" s="104"/>
      <c r="I1937" s="104"/>
      <c r="J1937" s="104"/>
      <c r="K1937" s="104"/>
      <c r="L1937" s="104"/>
      <c r="M1937" s="104">
        <v>40685.769999999997</v>
      </c>
      <c r="N1937" s="104">
        <v>40685.769999999997</v>
      </c>
      <c r="O1937" s="34">
        <v>40685.769999999997</v>
      </c>
      <c r="P1937" s="34">
        <v>40685.769999999997</v>
      </c>
      <c r="Q1937" s="34">
        <v>40685.769999999997</v>
      </c>
      <c r="R1937" s="34">
        <v>40685.769999999997</v>
      </c>
      <c r="S1937" s="34">
        <v>40685.769999999997</v>
      </c>
    </row>
    <row r="1938" spans="2:19">
      <c r="B1938" s="5">
        <v>1987</v>
      </c>
      <c r="C1938" s="34"/>
      <c r="D1938" s="104"/>
      <c r="E1938" s="104"/>
      <c r="F1938" s="104"/>
      <c r="G1938" s="104"/>
      <c r="H1938" s="104"/>
      <c r="I1938" s="104"/>
      <c r="J1938" s="104"/>
      <c r="K1938" s="104"/>
      <c r="L1938" s="104"/>
      <c r="M1938" s="104"/>
      <c r="N1938" s="104"/>
      <c r="O1938" s="34"/>
      <c r="P1938" s="34"/>
      <c r="Q1938" s="34"/>
      <c r="R1938" s="34"/>
      <c r="S1938" s="34"/>
    </row>
    <row r="1939" spans="2:19">
      <c r="B1939" s="5">
        <v>1986</v>
      </c>
      <c r="C1939" s="34"/>
      <c r="D1939" s="104"/>
      <c r="E1939" s="104"/>
      <c r="F1939" s="104"/>
      <c r="G1939" s="104"/>
      <c r="H1939" s="104"/>
      <c r="I1939" s="104"/>
      <c r="J1939" s="104"/>
      <c r="K1939" s="104"/>
      <c r="L1939" s="104"/>
      <c r="M1939" s="104"/>
      <c r="N1939" s="104"/>
      <c r="O1939" s="34"/>
      <c r="P1939" s="34"/>
      <c r="Q1939" s="34"/>
      <c r="R1939" s="34"/>
      <c r="S1939" s="34"/>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c r="D1941" s="104"/>
      <c r="E1941" s="104"/>
      <c r="F1941" s="104"/>
      <c r="G1941" s="104"/>
      <c r="H1941" s="104"/>
      <c r="I1941" s="104"/>
      <c r="J1941" s="104"/>
      <c r="K1941" s="104"/>
      <c r="L1941" s="104"/>
      <c r="M1941" s="104"/>
      <c r="N1941" s="104"/>
      <c r="O1941" s="34"/>
      <c r="P1941" s="34"/>
      <c r="Q1941" s="34"/>
      <c r="R1941" s="34"/>
      <c r="S1941" s="34"/>
    </row>
    <row r="1942" spans="2:19">
      <c r="B1942" s="5">
        <v>1983</v>
      </c>
      <c r="C1942" s="34">
        <v>30698.194341124865</v>
      </c>
      <c r="D1942" s="104">
        <v>30698.19</v>
      </c>
      <c r="E1942" s="104">
        <v>30698.19</v>
      </c>
      <c r="F1942" s="104">
        <v>30698.19</v>
      </c>
      <c r="G1942" s="104">
        <v>30698.19</v>
      </c>
      <c r="H1942" s="104">
        <v>30698.19</v>
      </c>
      <c r="I1942" s="104">
        <v>30698.19</v>
      </c>
      <c r="J1942" s="104">
        <v>30698.19</v>
      </c>
      <c r="K1942" s="104">
        <v>30698.19</v>
      </c>
      <c r="L1942" s="104">
        <v>30698.19</v>
      </c>
      <c r="M1942" s="104">
        <v>30698.19</v>
      </c>
      <c r="N1942" s="104">
        <v>30698.19</v>
      </c>
      <c r="O1942" s="34">
        <v>30698.194341124865</v>
      </c>
      <c r="P1942" s="34">
        <v>30698.194341124865</v>
      </c>
      <c r="Q1942" s="34">
        <v>14685.723373325009</v>
      </c>
      <c r="R1942" s="34">
        <v>14685.723373325009</v>
      </c>
      <c r="S1942" s="34">
        <v>14685.723373325009</v>
      </c>
    </row>
    <row r="1943" spans="2:19">
      <c r="B1943" s="5">
        <v>1982</v>
      </c>
      <c r="C1943" s="34">
        <v>32244.745218581378</v>
      </c>
      <c r="D1943" s="104">
        <v>32244.75</v>
      </c>
      <c r="E1943" s="104">
        <v>32244.75</v>
      </c>
      <c r="F1943" s="104">
        <v>32244.75</v>
      </c>
      <c r="G1943" s="104">
        <v>32244.75</v>
      </c>
      <c r="H1943" s="104">
        <v>32244.74</v>
      </c>
      <c r="I1943" s="104">
        <v>32244.74</v>
      </c>
      <c r="J1943" s="104">
        <v>32244.74</v>
      </c>
      <c r="K1943" s="104">
        <v>32244.74</v>
      </c>
      <c r="L1943" s="104">
        <v>32244.74</v>
      </c>
      <c r="M1943" s="104">
        <v>10211.52</v>
      </c>
      <c r="N1943" s="104">
        <v>10211.52</v>
      </c>
      <c r="O1943" s="34"/>
      <c r="P1943" s="34"/>
      <c r="Q1943" s="34"/>
      <c r="R1943" s="34"/>
      <c r="S1943" s="34"/>
    </row>
    <row r="1944" spans="2:19">
      <c r="B1944" s="5">
        <v>1981</v>
      </c>
      <c r="C1944" s="34">
        <v>282929.7794602791</v>
      </c>
      <c r="D1944" s="104">
        <v>282929.78000000003</v>
      </c>
      <c r="E1944" s="104">
        <v>282929.78000000003</v>
      </c>
      <c r="F1944" s="104">
        <v>282929.78000000003</v>
      </c>
      <c r="G1944" s="104">
        <v>282929.78000000003</v>
      </c>
      <c r="H1944" s="104">
        <v>282929.78000000003</v>
      </c>
      <c r="I1944" s="104">
        <v>282929.78000000003</v>
      </c>
      <c r="J1944" s="104">
        <v>282929.78000000003</v>
      </c>
      <c r="K1944" s="104">
        <v>282929.78000000003</v>
      </c>
      <c r="L1944" s="104">
        <v>282929.78000000003</v>
      </c>
      <c r="M1944" s="104">
        <v>275185.33</v>
      </c>
      <c r="N1944" s="104">
        <v>275185.33</v>
      </c>
      <c r="O1944" s="34">
        <v>265178.46695339086</v>
      </c>
      <c r="P1944" s="34">
        <v>265178.46695339086</v>
      </c>
      <c r="Q1944" s="34">
        <v>256346.13367790473</v>
      </c>
      <c r="R1944" s="34">
        <v>5295.0306393096025</v>
      </c>
      <c r="S1944" s="34">
        <v>5295.0306393096025</v>
      </c>
    </row>
    <row r="1945" spans="2:19">
      <c r="B1945" s="5">
        <v>1980</v>
      </c>
      <c r="C1945" s="34"/>
      <c r="D1945" s="104"/>
      <c r="E1945" s="104"/>
      <c r="F1945" s="104"/>
      <c r="G1945" s="104"/>
      <c r="H1945" s="104"/>
      <c r="I1945" s="104"/>
      <c r="J1945" s="104"/>
      <c r="K1945" s="104"/>
      <c r="L1945" s="104"/>
      <c r="M1945" s="104"/>
      <c r="N1945" s="104"/>
      <c r="O1945" s="34"/>
      <c r="P1945" s="34"/>
      <c r="Q1945" s="34"/>
      <c r="R1945" s="34"/>
      <c r="S1945" s="34"/>
    </row>
    <row r="1946" spans="2:19">
      <c r="B1946" s="5">
        <v>1979</v>
      </c>
      <c r="C1946" s="34">
        <v>68553.430500342656</v>
      </c>
      <c r="D1946" s="104">
        <v>68553.429999999993</v>
      </c>
      <c r="E1946" s="104">
        <v>68553.429999999993</v>
      </c>
      <c r="F1946" s="104">
        <v>68553.429999999993</v>
      </c>
      <c r="G1946" s="104">
        <v>68553.429999999993</v>
      </c>
      <c r="H1946" s="104">
        <v>25717.22</v>
      </c>
      <c r="I1946" s="104">
        <v>25717.22</v>
      </c>
      <c r="J1946" s="104">
        <v>25717.22</v>
      </c>
      <c r="K1946" s="104">
        <v>25717.22</v>
      </c>
      <c r="L1946" s="104">
        <v>25717.22</v>
      </c>
      <c r="M1946" s="104">
        <v>25717.22</v>
      </c>
      <c r="N1946" s="104">
        <v>25717.22</v>
      </c>
      <c r="O1946" s="34">
        <v>25717.219125552274</v>
      </c>
      <c r="P1946" s="34">
        <v>25717.219125552274</v>
      </c>
      <c r="Q1946" s="34">
        <v>25717.219125552274</v>
      </c>
      <c r="R1946" s="34">
        <v>25717.219125552274</v>
      </c>
      <c r="S1946" s="34">
        <v>25717.219125552274</v>
      </c>
    </row>
    <row r="1947" spans="2:19">
      <c r="B1947" s="5">
        <v>1978</v>
      </c>
      <c r="C1947" s="34">
        <v>62305.021726588602</v>
      </c>
      <c r="D1947" s="104">
        <v>62305.02</v>
      </c>
      <c r="E1947" s="104">
        <v>62305.02</v>
      </c>
      <c r="F1947" s="104">
        <v>62305.02</v>
      </c>
      <c r="G1947" s="104">
        <v>62305.02</v>
      </c>
      <c r="H1947" s="104">
        <v>62305.02</v>
      </c>
      <c r="I1947" s="104">
        <v>62305.02</v>
      </c>
      <c r="J1947" s="104">
        <v>62305.02</v>
      </c>
      <c r="K1947" s="104">
        <v>62305.02</v>
      </c>
      <c r="L1947" s="104">
        <v>62305.02</v>
      </c>
      <c r="M1947" s="104">
        <v>27257.21</v>
      </c>
      <c r="N1947" s="104">
        <v>27257.21</v>
      </c>
      <c r="O1947" s="34">
        <v>27257.210425860856</v>
      </c>
      <c r="P1947" s="34">
        <v>27257.210425860856</v>
      </c>
      <c r="Q1947" s="34">
        <v>27257.210425860856</v>
      </c>
      <c r="R1947" s="34">
        <v>27257.210425860856</v>
      </c>
      <c r="S1947" s="34">
        <v>27257.210425860856</v>
      </c>
    </row>
    <row r="1948" spans="2:19">
      <c r="B1948" s="5">
        <v>1977</v>
      </c>
      <c r="C1948" s="34"/>
      <c r="D1948" s="104"/>
      <c r="E1948" s="104"/>
      <c r="F1948" s="104"/>
      <c r="G1948" s="104"/>
      <c r="H1948" s="104"/>
      <c r="I1948" s="104"/>
      <c r="J1948" s="104"/>
      <c r="K1948" s="104"/>
      <c r="L1948" s="104"/>
      <c r="M1948" s="104"/>
      <c r="N1948" s="104"/>
      <c r="O1948" s="34"/>
      <c r="P1948" s="34"/>
      <c r="Q1948" s="34"/>
      <c r="R1948" s="34"/>
      <c r="S1948" s="34"/>
    </row>
    <row r="1949" spans="2:19">
      <c r="B1949" s="5">
        <v>1976</v>
      </c>
      <c r="C1949" s="34">
        <v>72077.834897918714</v>
      </c>
      <c r="D1949" s="104">
        <v>72077.83</v>
      </c>
      <c r="E1949" s="104">
        <v>72077.83</v>
      </c>
      <c r="F1949" s="104">
        <v>72077.83</v>
      </c>
      <c r="G1949" s="104">
        <v>72077.83</v>
      </c>
      <c r="H1949" s="104">
        <v>72077.83</v>
      </c>
      <c r="I1949" s="104">
        <v>72077.83</v>
      </c>
      <c r="J1949" s="104">
        <v>72077.83</v>
      </c>
      <c r="K1949" s="104">
        <v>72077.83</v>
      </c>
      <c r="L1949" s="104">
        <v>72077.83</v>
      </c>
      <c r="M1949" s="104">
        <v>72077.83</v>
      </c>
      <c r="N1949" s="104">
        <v>72077.83</v>
      </c>
      <c r="O1949" s="34">
        <v>72077.834897918714</v>
      </c>
      <c r="P1949" s="34">
        <v>72077.834897918714</v>
      </c>
      <c r="Q1949" s="34">
        <v>72077.834897918714</v>
      </c>
      <c r="R1949" s="34"/>
      <c r="S1949" s="34"/>
    </row>
    <row r="1950" spans="2:19">
      <c r="B1950" s="5">
        <v>1975</v>
      </c>
      <c r="C1950" s="34"/>
      <c r="D1950" s="104"/>
      <c r="E1950" s="104"/>
      <c r="F1950" s="104"/>
      <c r="G1950" s="104"/>
      <c r="H1950" s="104"/>
      <c r="I1950" s="104"/>
      <c r="J1950" s="104"/>
      <c r="K1950" s="104"/>
      <c r="L1950" s="104"/>
      <c r="M1950" s="104"/>
      <c r="N1950" s="104"/>
      <c r="O1950" s="34"/>
      <c r="P1950" s="34"/>
      <c r="Q1950" s="34"/>
      <c r="R1950" s="34"/>
      <c r="S1950" s="34"/>
    </row>
    <row r="1951" spans="2:19">
      <c r="B1951" s="5">
        <v>1974</v>
      </c>
      <c r="C1951" s="34"/>
      <c r="D1951" s="104"/>
      <c r="E1951" s="104"/>
      <c r="F1951" s="104"/>
      <c r="G1951" s="104"/>
      <c r="H1951" s="104"/>
      <c r="I1951" s="104"/>
      <c r="J1951" s="104"/>
      <c r="K1951" s="104"/>
      <c r="L1951" s="104"/>
      <c r="M1951" s="104"/>
      <c r="N1951" s="104"/>
      <c r="O1951" s="34"/>
      <c r="P1951" s="34"/>
      <c r="Q1951" s="34"/>
      <c r="R1951" s="34"/>
      <c r="S1951" s="34"/>
    </row>
    <row r="1952" spans="2:19">
      <c r="B1952" s="5">
        <v>1973</v>
      </c>
      <c r="C1952" s="34"/>
      <c r="D1952" s="104"/>
      <c r="E1952" s="104"/>
      <c r="F1952" s="104"/>
      <c r="G1952" s="104"/>
      <c r="H1952" s="104"/>
      <c r="I1952" s="104"/>
      <c r="J1952" s="104"/>
      <c r="K1952" s="104"/>
      <c r="L1952" s="104"/>
      <c r="M1952" s="104"/>
      <c r="N1952" s="104"/>
      <c r="O1952" s="34"/>
      <c r="P1952" s="34"/>
      <c r="Q1952" s="34"/>
      <c r="R1952" s="34"/>
      <c r="S1952" s="34"/>
    </row>
    <row r="1953" spans="2:19">
      <c r="B1953" s="5">
        <v>1972</v>
      </c>
      <c r="C1953" s="34">
        <v>99388.091203629519</v>
      </c>
      <c r="D1953" s="104">
        <v>99388.09</v>
      </c>
      <c r="E1953" s="104">
        <v>99388.09</v>
      </c>
      <c r="F1953" s="104">
        <v>99388.09</v>
      </c>
      <c r="G1953" s="104">
        <v>99388.09</v>
      </c>
      <c r="H1953" s="104">
        <v>94057.91</v>
      </c>
      <c r="I1953" s="104">
        <v>94057.91</v>
      </c>
      <c r="J1953" s="104">
        <v>94057.91</v>
      </c>
      <c r="K1953" s="104">
        <v>94057.91</v>
      </c>
      <c r="L1953" s="104">
        <v>94057.91</v>
      </c>
      <c r="M1953" s="104">
        <v>56749.95</v>
      </c>
      <c r="N1953" s="104">
        <v>56749.95</v>
      </c>
      <c r="O1953" s="34"/>
      <c r="P1953" s="34"/>
      <c r="Q1953" s="34"/>
      <c r="R1953" s="34"/>
      <c r="S1953" s="34"/>
    </row>
    <row r="1954" spans="2:19">
      <c r="B1954" s="5">
        <v>1971</v>
      </c>
      <c r="C1954" s="34"/>
      <c r="D1954" s="104"/>
      <c r="E1954" s="104"/>
      <c r="F1954" s="104"/>
      <c r="G1954" s="104"/>
      <c r="H1954" s="104"/>
      <c r="I1954" s="104"/>
      <c r="J1954" s="104"/>
      <c r="K1954" s="104"/>
      <c r="L1954" s="104"/>
      <c r="M1954" s="104"/>
      <c r="N1954" s="104"/>
      <c r="O1954" s="34"/>
      <c r="P1954" s="34"/>
      <c r="Q1954" s="34"/>
      <c r="R1954" s="34"/>
      <c r="S1954" s="34"/>
    </row>
    <row r="1955" spans="2:19">
      <c r="B1955" s="5">
        <v>1970</v>
      </c>
      <c r="C1955" s="34"/>
      <c r="D1955" s="104"/>
      <c r="E1955" s="104"/>
      <c r="F1955" s="104"/>
      <c r="G1955" s="104"/>
      <c r="H1955" s="104"/>
      <c r="I1955" s="104"/>
      <c r="J1955" s="104"/>
      <c r="K1955" s="104"/>
      <c r="L1955" s="104"/>
      <c r="M1955" s="104"/>
      <c r="N1955" s="104"/>
      <c r="O1955" s="34"/>
      <c r="P1955" s="34"/>
      <c r="Q1955" s="34"/>
      <c r="R1955" s="34"/>
      <c r="S1955" s="34"/>
    </row>
    <row r="1956" spans="2:19">
      <c r="B1956" s="5">
        <v>1969</v>
      </c>
      <c r="C1956" s="34"/>
      <c r="D1956" s="104"/>
      <c r="E1956" s="104"/>
      <c r="F1956" s="104"/>
      <c r="G1956" s="104"/>
      <c r="H1956" s="104"/>
      <c r="I1956" s="104"/>
      <c r="J1956" s="104"/>
      <c r="K1956" s="104"/>
      <c r="L1956" s="104"/>
      <c r="M1956" s="104"/>
      <c r="N1956" s="104"/>
      <c r="O1956" s="34"/>
      <c r="P1956" s="34"/>
      <c r="Q1956" s="34"/>
      <c r="R1956" s="34"/>
      <c r="S1956" s="34"/>
    </row>
    <row r="1957" spans="2:19">
      <c r="B1957" s="5">
        <v>1968</v>
      </c>
      <c r="C1957" s="34"/>
      <c r="D1957" s="104"/>
      <c r="E1957" s="104"/>
      <c r="F1957" s="104"/>
      <c r="G1957" s="104"/>
      <c r="H1957" s="104"/>
      <c r="I1957" s="104"/>
      <c r="J1957" s="104"/>
      <c r="K1957" s="104"/>
      <c r="L1957" s="104"/>
      <c r="M1957" s="104"/>
      <c r="N1957" s="104"/>
      <c r="O1957" s="34"/>
      <c r="P1957" s="34"/>
      <c r="Q1957" s="34"/>
      <c r="R1957" s="34"/>
      <c r="S1957" s="34"/>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c r="D1959" s="104"/>
      <c r="E1959" s="104"/>
      <c r="F1959" s="104"/>
      <c r="G1959" s="104"/>
      <c r="H1959" s="104"/>
      <c r="I1959" s="104"/>
      <c r="J1959" s="104"/>
      <c r="K1959" s="104"/>
      <c r="L1959" s="104"/>
      <c r="M1959" s="104"/>
      <c r="N1959" s="104"/>
      <c r="O1959" s="34"/>
      <c r="P1959" s="34"/>
      <c r="Q1959" s="34"/>
      <c r="R1959" s="34"/>
      <c r="S1959" s="34"/>
    </row>
    <row r="1960" spans="2:19">
      <c r="B1960" s="5">
        <v>1965</v>
      </c>
      <c r="C1960" s="34"/>
      <c r="D1960" s="104"/>
      <c r="E1960" s="104"/>
      <c r="F1960" s="104"/>
      <c r="G1960" s="104"/>
      <c r="H1960" s="104"/>
      <c r="I1960" s="104"/>
      <c r="J1960" s="104"/>
      <c r="K1960" s="104"/>
      <c r="L1960" s="104"/>
      <c r="M1960" s="104"/>
      <c r="N1960" s="104"/>
      <c r="O1960" s="34"/>
      <c r="P1960" s="34"/>
      <c r="Q1960" s="34"/>
      <c r="R1960" s="34"/>
      <c r="S1960" s="34"/>
    </row>
    <row r="1961" spans="2:19">
      <c r="B1961" s="5">
        <v>1964</v>
      </c>
      <c r="C1961" s="34"/>
      <c r="D1961" s="104"/>
      <c r="E1961" s="104"/>
      <c r="F1961" s="104"/>
      <c r="G1961" s="104"/>
      <c r="H1961" s="104"/>
      <c r="I1961" s="104"/>
      <c r="J1961" s="104"/>
      <c r="K1961" s="104"/>
      <c r="L1961" s="104"/>
      <c r="M1961" s="104"/>
      <c r="N1961" s="104"/>
      <c r="O1961" s="34"/>
      <c r="P1961" s="34"/>
      <c r="Q1961" s="34"/>
      <c r="R1961" s="34"/>
      <c r="S1961" s="34"/>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c r="D1963" s="104"/>
      <c r="E1963" s="104"/>
      <c r="F1963" s="104"/>
      <c r="G1963" s="104"/>
      <c r="H1963" s="104"/>
      <c r="I1963" s="104"/>
      <c r="J1963" s="104"/>
      <c r="K1963" s="104"/>
      <c r="L1963" s="104"/>
      <c r="M1963" s="104"/>
      <c r="N1963" s="104"/>
      <c r="O1963" s="34"/>
      <c r="P1963" s="34"/>
      <c r="Q1963" s="34"/>
      <c r="R1963" s="34"/>
      <c r="S1963" s="34"/>
    </row>
    <row r="1964" spans="2:19">
      <c r="B1964" s="5">
        <v>1961</v>
      </c>
      <c r="C1964" s="34"/>
      <c r="D1964" s="104"/>
      <c r="E1964" s="104"/>
      <c r="F1964" s="104"/>
      <c r="G1964" s="104"/>
      <c r="H1964" s="104"/>
      <c r="I1964" s="104"/>
      <c r="J1964" s="104"/>
      <c r="K1964" s="104"/>
      <c r="L1964" s="104"/>
      <c r="M1964" s="104"/>
      <c r="N1964" s="104"/>
      <c r="O1964" s="34"/>
      <c r="P1964" s="34"/>
      <c r="Q1964" s="34"/>
      <c r="R1964" s="34"/>
      <c r="S1964" s="34"/>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c r="D1966" s="104"/>
      <c r="E1966" s="104"/>
      <c r="F1966" s="104"/>
      <c r="G1966" s="104"/>
      <c r="H1966" s="104"/>
      <c r="I1966" s="104"/>
      <c r="J1966" s="104"/>
      <c r="K1966" s="104"/>
      <c r="L1966" s="104"/>
      <c r="M1966" s="104"/>
      <c r="N1966" s="104"/>
      <c r="O1966" s="34"/>
      <c r="P1966" s="34"/>
      <c r="Q1966" s="34"/>
      <c r="R1966" s="34"/>
      <c r="S1966" s="34"/>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v>2587.14</v>
      </c>
      <c r="D1982" s="104">
        <v>2587.14</v>
      </c>
      <c r="E1982" s="104">
        <v>2587.14</v>
      </c>
      <c r="F1982" s="104">
        <v>2587.14</v>
      </c>
      <c r="G1982" s="104">
        <v>2587.14</v>
      </c>
      <c r="H1982" s="104">
        <v>2587.14</v>
      </c>
      <c r="I1982" s="104">
        <v>2587.14</v>
      </c>
      <c r="J1982" s="104">
        <v>2587.14</v>
      </c>
      <c r="K1982" s="104">
        <v>2587.14</v>
      </c>
      <c r="L1982" s="104">
        <v>2587.14</v>
      </c>
      <c r="M1982" s="104">
        <v>2587.14</v>
      </c>
      <c r="N1982" s="104">
        <v>2587.14</v>
      </c>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v>2220.0300000000002</v>
      </c>
      <c r="D1985" s="104">
        <v>2220.0300000000002</v>
      </c>
      <c r="E1985" s="104">
        <v>2220.0300000000002</v>
      </c>
      <c r="F1985" s="104">
        <v>2220.0300000000002</v>
      </c>
      <c r="G1985" s="104">
        <v>2220.0300000000002</v>
      </c>
      <c r="H1985" s="104">
        <v>2220.0300000000002</v>
      </c>
      <c r="I1985" s="104">
        <v>2220.0300000000002</v>
      </c>
      <c r="J1985" s="104">
        <v>2220.0300000000002</v>
      </c>
      <c r="K1985" s="104">
        <v>2220.0300000000002</v>
      </c>
      <c r="L1985" s="104">
        <v>2220.0300000000002</v>
      </c>
      <c r="M1985" s="104">
        <v>2220.0300000000002</v>
      </c>
      <c r="N1985" s="104">
        <v>2220.0300000000002</v>
      </c>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5414716.7024872974</v>
      </c>
      <c r="D1996" s="7">
        <f>SUM(D1918:D1995)</f>
        <v>5790504.4299999997</v>
      </c>
      <c r="E1996" s="7">
        <f>SUM(E1917:E1995)</f>
        <v>5911494.0299999993</v>
      </c>
      <c r="F1996" s="7">
        <f>SUM(F1916:F1995)</f>
        <v>6186332.4699999997</v>
      </c>
      <c r="G1996" s="7">
        <f>SUM(G1915:G1995)</f>
        <v>6473066.1699999999</v>
      </c>
      <c r="H1996" s="7">
        <f>SUM(H1909:H1995)</f>
        <v>6874013.4100000011</v>
      </c>
      <c r="I1996" s="7">
        <f>SUM(I1909:I1995)</f>
        <v>6998240.8200000003</v>
      </c>
      <c r="J1996" s="7">
        <f t="shared" ref="J1996" si="37">SUM(J1909:J1995)</f>
        <v>7030766.580000001</v>
      </c>
      <c r="K1996" s="7">
        <f>SUM(K1909:K1995)</f>
        <v>7262575.0300000003</v>
      </c>
      <c r="L1996" s="7">
        <f t="shared" ref="L1996" si="38">SUM(L1909:L1995)</f>
        <v>7364765.3799999999</v>
      </c>
      <c r="M1996" s="7">
        <f>SUM(M1909:M1995)</f>
        <v>7792785.7000000002</v>
      </c>
      <c r="N1996" s="10">
        <f>SUM(N1904:N1995)</f>
        <v>8091808.2700000005</v>
      </c>
      <c r="O1996" s="10">
        <f>SUM(O1904:O1995)</f>
        <v>8345957.1008826811</v>
      </c>
      <c r="P1996" s="10">
        <f>SUM(P1904:P1995)</f>
        <v>8491808.4508826807</v>
      </c>
      <c r="Q1996" s="10">
        <f>SUM(Q1904:Q1995)</f>
        <v>8610675.296639394</v>
      </c>
      <c r="R1996" s="10">
        <f>SUM(R1903:R1995)</f>
        <v>9122503.5987028796</v>
      </c>
      <c r="S1996" s="10">
        <f>SUM(S1903:S1995)</f>
        <v>9258166.9287028778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34178.159999999996</v>
      </c>
    </row>
    <row r="1999" spans="1:19">
      <c r="A1999" s="35"/>
      <c r="B1999" s="5">
        <v>2021</v>
      </c>
      <c r="C1999" s="33"/>
      <c r="D1999" s="33"/>
      <c r="E1999" s="33"/>
      <c r="F1999" s="33"/>
      <c r="G1999" s="33"/>
      <c r="H1999" s="33"/>
      <c r="I1999" s="33"/>
      <c r="J1999" s="33"/>
      <c r="K1999" s="33"/>
      <c r="L1999" s="33"/>
      <c r="M1999" s="33"/>
      <c r="N1999" s="33"/>
      <c r="O1999" s="33"/>
      <c r="P1999" s="33"/>
      <c r="Q1999" s="33"/>
      <c r="R1999" s="34">
        <v>229422.38</v>
      </c>
      <c r="S1999" s="34">
        <v>229422.38</v>
      </c>
    </row>
    <row r="2000" spans="1:19">
      <c r="B2000" s="5">
        <v>2020</v>
      </c>
      <c r="C2000" s="33"/>
      <c r="D2000" s="33"/>
      <c r="E2000" s="33"/>
      <c r="F2000" s="33"/>
      <c r="G2000" s="33"/>
      <c r="H2000" s="33"/>
      <c r="I2000" s="33"/>
      <c r="J2000" s="33"/>
      <c r="K2000" s="33"/>
      <c r="L2000" s="33"/>
      <c r="M2000" s="33"/>
      <c r="N2000" s="33"/>
      <c r="O2000" s="33"/>
      <c r="P2000" s="33"/>
      <c r="Q2000" s="34">
        <v>272712.59000000003</v>
      </c>
      <c r="R2000" s="34">
        <v>272712.59000000003</v>
      </c>
      <c r="S2000" s="34">
        <v>272712.59000000003</v>
      </c>
    </row>
    <row r="2001" spans="1:19">
      <c r="A2001" s="37"/>
      <c r="B2001" s="5">
        <v>2019</v>
      </c>
      <c r="C2001" s="33"/>
      <c r="D2001" s="33"/>
      <c r="E2001" s="33"/>
      <c r="F2001" s="33"/>
      <c r="G2001" s="33"/>
      <c r="H2001" s="33"/>
      <c r="I2001" s="33"/>
      <c r="J2001" s="33"/>
      <c r="K2001" s="33"/>
      <c r="L2001" s="33"/>
      <c r="M2001" s="33"/>
      <c r="N2001" s="33"/>
      <c r="O2001" s="33"/>
      <c r="P2001" s="34">
        <v>147218.87000000002</v>
      </c>
      <c r="Q2001" s="34">
        <v>147218.87000000002</v>
      </c>
      <c r="R2001" s="34">
        <v>147218.87000000002</v>
      </c>
      <c r="S2001" s="34">
        <v>147218.87000000002</v>
      </c>
    </row>
    <row r="2002" spans="1:19">
      <c r="A2002" s="37"/>
      <c r="B2002" s="5">
        <v>2018</v>
      </c>
      <c r="C2002" s="33"/>
      <c r="D2002" s="33"/>
      <c r="E2002" s="33"/>
      <c r="F2002" s="33"/>
      <c r="G2002" s="33"/>
      <c r="H2002" s="33"/>
      <c r="I2002" s="33"/>
      <c r="J2002" s="33"/>
      <c r="K2002" s="33"/>
      <c r="L2002" s="33"/>
      <c r="M2002" s="33"/>
      <c r="N2002" s="33"/>
      <c r="O2002" s="34">
        <v>254304</v>
      </c>
      <c r="P2002" s="34">
        <v>254304</v>
      </c>
      <c r="Q2002" s="34">
        <v>254304</v>
      </c>
      <c r="R2002" s="34">
        <v>254304</v>
      </c>
      <c r="S2002" s="34">
        <v>254304</v>
      </c>
    </row>
    <row r="2003" spans="1:19">
      <c r="A2003" s="37"/>
      <c r="B2003" s="5">
        <v>2017</v>
      </c>
      <c r="C2003" s="33"/>
      <c r="D2003" s="33"/>
      <c r="E2003" s="33"/>
      <c r="F2003" s="33"/>
      <c r="G2003" s="33"/>
      <c r="H2003" s="33"/>
      <c r="I2003" s="33"/>
      <c r="J2003" s="33"/>
      <c r="K2003" s="33"/>
      <c r="L2003" s="33"/>
      <c r="M2003" s="33"/>
      <c r="N2003" s="104">
        <v>74601.23</v>
      </c>
      <c r="O2003" s="34">
        <v>95675.450000000012</v>
      </c>
      <c r="P2003" s="34">
        <v>95675.450000000012</v>
      </c>
      <c r="Q2003" s="34">
        <v>95675.450000000012</v>
      </c>
      <c r="R2003" s="34">
        <v>95675.450000000012</v>
      </c>
      <c r="S2003" s="34">
        <v>95675.450000000012</v>
      </c>
    </row>
    <row r="2004" spans="1:19">
      <c r="B2004" s="5">
        <v>2016</v>
      </c>
      <c r="C2004" s="33"/>
      <c r="D2004" s="33"/>
      <c r="E2004" s="33"/>
      <c r="F2004" s="33"/>
      <c r="G2004" s="33"/>
      <c r="H2004" s="33"/>
      <c r="I2004" s="33"/>
      <c r="J2004" s="33"/>
      <c r="K2004" s="33"/>
      <c r="L2004" s="33"/>
      <c r="M2004" s="104">
        <v>275044.75</v>
      </c>
      <c r="N2004" s="104">
        <v>275044.75</v>
      </c>
      <c r="O2004" s="34">
        <v>275044.75</v>
      </c>
      <c r="P2004" s="34">
        <v>275044.75</v>
      </c>
      <c r="Q2004" s="34">
        <v>275044.75</v>
      </c>
      <c r="R2004" s="34">
        <v>275044.75</v>
      </c>
      <c r="S2004" s="34">
        <v>275044.75</v>
      </c>
    </row>
    <row r="2005" spans="1:19">
      <c r="B2005" s="5">
        <v>2015</v>
      </c>
      <c r="C2005" s="33"/>
      <c r="D2005" s="33"/>
      <c r="E2005" s="33"/>
      <c r="F2005" s="33"/>
      <c r="G2005" s="33"/>
      <c r="H2005" s="33"/>
      <c r="I2005" s="33"/>
      <c r="J2005" s="33"/>
      <c r="K2005" s="33"/>
      <c r="L2005" s="104">
        <v>78204</v>
      </c>
      <c r="M2005" s="104">
        <v>78204</v>
      </c>
      <c r="N2005" s="104">
        <v>78204</v>
      </c>
      <c r="O2005" s="34">
        <v>78204</v>
      </c>
      <c r="P2005" s="34">
        <v>78204</v>
      </c>
      <c r="Q2005" s="34">
        <v>78204</v>
      </c>
      <c r="R2005" s="34">
        <v>78204</v>
      </c>
      <c r="S2005" s="34">
        <v>78204</v>
      </c>
    </row>
    <row r="2006" spans="1:19">
      <c r="B2006" s="5">
        <v>2014</v>
      </c>
      <c r="C2006" s="33"/>
      <c r="D2006" s="33"/>
      <c r="E2006" s="33"/>
      <c r="F2006" s="33"/>
      <c r="G2006" s="33"/>
      <c r="H2006" s="33"/>
      <c r="I2006" s="33"/>
      <c r="J2006" s="33"/>
      <c r="K2006" s="104">
        <v>75380.59</v>
      </c>
      <c r="L2006" s="104">
        <v>75380.59</v>
      </c>
      <c r="M2006" s="104">
        <v>75380.59</v>
      </c>
      <c r="N2006" s="104">
        <v>75380.59</v>
      </c>
      <c r="O2006" s="34">
        <v>75380.59</v>
      </c>
      <c r="P2006" s="34">
        <v>75380.59</v>
      </c>
      <c r="Q2006" s="34">
        <v>75380.59</v>
      </c>
      <c r="R2006" s="34">
        <v>75380.59</v>
      </c>
      <c r="S2006" s="34">
        <v>75380.59</v>
      </c>
    </row>
    <row r="2007" spans="1:19">
      <c r="B2007" s="5">
        <v>2013</v>
      </c>
      <c r="C2007" s="33"/>
      <c r="D2007" s="33"/>
      <c r="E2007" s="33"/>
      <c r="F2007" s="33"/>
      <c r="G2007" s="33"/>
      <c r="H2007" s="33"/>
      <c r="I2007" s="33"/>
      <c r="J2007" s="104">
        <v>58737.34</v>
      </c>
      <c r="K2007" s="104">
        <v>58737.34</v>
      </c>
      <c r="L2007" s="104">
        <v>58737.34</v>
      </c>
      <c r="M2007" s="104">
        <v>58737.34</v>
      </c>
      <c r="N2007" s="104">
        <v>58737.34</v>
      </c>
      <c r="O2007" s="34">
        <v>58737.339999999989</v>
      </c>
      <c r="P2007" s="34">
        <v>58737.339999999989</v>
      </c>
      <c r="Q2007" s="34">
        <v>58737.339999999989</v>
      </c>
      <c r="R2007" s="34">
        <v>58737.339999999989</v>
      </c>
      <c r="S2007" s="34">
        <v>58737.339999999989</v>
      </c>
    </row>
    <row r="2008" spans="1:19">
      <c r="B2008" s="5">
        <v>2012</v>
      </c>
      <c r="C2008" s="33"/>
      <c r="D2008" s="33"/>
      <c r="E2008" s="33"/>
      <c r="F2008" s="33"/>
      <c r="G2008" s="33"/>
      <c r="H2008" s="33"/>
      <c r="I2008" s="104">
        <v>202535.69</v>
      </c>
      <c r="J2008" s="104">
        <v>202535.69</v>
      </c>
      <c r="K2008" s="104">
        <v>202535.69</v>
      </c>
      <c r="L2008" s="104">
        <v>202535.69</v>
      </c>
      <c r="M2008" s="104">
        <v>202535.69</v>
      </c>
      <c r="N2008" s="104">
        <v>202535.69</v>
      </c>
      <c r="O2008" s="34">
        <v>202535.69</v>
      </c>
      <c r="P2008" s="34">
        <v>202535.69</v>
      </c>
      <c r="Q2008" s="34">
        <v>202535.69</v>
      </c>
      <c r="R2008" s="34">
        <v>202535.69</v>
      </c>
      <c r="S2008" s="34">
        <v>202535.69</v>
      </c>
    </row>
    <row r="2009" spans="1:19">
      <c r="B2009" s="5">
        <v>2011</v>
      </c>
      <c r="C2009" s="33"/>
      <c r="D2009" s="33"/>
      <c r="E2009" s="33"/>
      <c r="F2009" s="33"/>
      <c r="G2009" s="33"/>
      <c r="H2009" s="104">
        <v>140653.04</v>
      </c>
      <c r="I2009" s="104">
        <v>140653.04</v>
      </c>
      <c r="J2009" s="104">
        <v>140653.04</v>
      </c>
      <c r="K2009" s="104">
        <v>140653.04</v>
      </c>
      <c r="L2009" s="104">
        <v>140653.04</v>
      </c>
      <c r="M2009" s="104">
        <v>258555.41</v>
      </c>
      <c r="N2009" s="104">
        <v>258555.41</v>
      </c>
      <c r="O2009" s="34">
        <v>258555.41</v>
      </c>
      <c r="P2009" s="34">
        <v>258555.41</v>
      </c>
      <c r="Q2009" s="34">
        <v>258555.41</v>
      </c>
      <c r="R2009" s="34">
        <v>258555.41</v>
      </c>
      <c r="S2009" s="34">
        <v>258555.41</v>
      </c>
    </row>
    <row r="2010" spans="1:19">
      <c r="B2010" s="5">
        <v>2010</v>
      </c>
      <c r="C2010" s="33"/>
      <c r="D2010" s="33"/>
      <c r="E2010" s="33"/>
      <c r="F2010" s="33"/>
      <c r="G2010" s="104">
        <v>52755.26</v>
      </c>
      <c r="H2010" s="104">
        <v>52755.26</v>
      </c>
      <c r="I2010" s="104">
        <v>52755.26</v>
      </c>
      <c r="J2010" s="104">
        <v>52755.26</v>
      </c>
      <c r="K2010" s="104">
        <v>52755.26</v>
      </c>
      <c r="L2010" s="104">
        <v>52755.26</v>
      </c>
      <c r="M2010" s="104">
        <v>70545.41</v>
      </c>
      <c r="N2010" s="104">
        <v>70545.41</v>
      </c>
      <c r="O2010" s="34">
        <v>70545.409999999989</v>
      </c>
      <c r="P2010" s="34">
        <v>70545.409999999989</v>
      </c>
      <c r="Q2010" s="34">
        <v>70545.409999999989</v>
      </c>
      <c r="R2010" s="34">
        <v>70545.409999999989</v>
      </c>
      <c r="S2010" s="34">
        <v>70545.409999999989</v>
      </c>
    </row>
    <row r="2011" spans="1:19">
      <c r="B2011" s="5">
        <v>2009</v>
      </c>
      <c r="C2011" s="33"/>
      <c r="D2011" s="33"/>
      <c r="E2011" s="33"/>
      <c r="F2011" s="104">
        <v>45356.17</v>
      </c>
      <c r="G2011" s="104">
        <v>45356.17</v>
      </c>
      <c r="H2011" s="104">
        <v>45356.17</v>
      </c>
      <c r="I2011" s="104">
        <v>45356.17</v>
      </c>
      <c r="J2011" s="104">
        <v>45356.17</v>
      </c>
      <c r="K2011" s="104">
        <v>45356.17</v>
      </c>
      <c r="L2011" s="104">
        <v>45356.17</v>
      </c>
      <c r="M2011" s="104">
        <v>130737.64</v>
      </c>
      <c r="N2011" s="104">
        <v>130737.64</v>
      </c>
      <c r="O2011" s="34">
        <v>130737.63999999998</v>
      </c>
      <c r="P2011" s="34">
        <v>130737.63999999998</v>
      </c>
      <c r="Q2011" s="34">
        <v>130737.63999999998</v>
      </c>
      <c r="R2011" s="34">
        <v>130737.63999999998</v>
      </c>
      <c r="S2011" s="34">
        <v>129931.36</v>
      </c>
    </row>
    <row r="2012" spans="1:19">
      <c r="B2012" s="5">
        <v>2008</v>
      </c>
      <c r="C2012" s="33"/>
      <c r="D2012" s="33"/>
      <c r="E2012" s="104">
        <v>63504.74</v>
      </c>
      <c r="F2012" s="104">
        <v>63504.74</v>
      </c>
      <c r="G2012" s="104">
        <v>63504.74</v>
      </c>
      <c r="H2012" s="104">
        <v>63504.74</v>
      </c>
      <c r="I2012" s="104">
        <v>63504.74</v>
      </c>
      <c r="J2012" s="104">
        <v>63504.74</v>
      </c>
      <c r="K2012" s="104">
        <v>63504.74</v>
      </c>
      <c r="L2012" s="104">
        <v>63504.74</v>
      </c>
      <c r="M2012" s="104">
        <v>88047.81</v>
      </c>
      <c r="N2012" s="104">
        <v>88047.81</v>
      </c>
      <c r="O2012" s="34">
        <v>88047.81</v>
      </c>
      <c r="P2012" s="34">
        <v>88047.81</v>
      </c>
      <c r="Q2012" s="34">
        <v>88047.81</v>
      </c>
      <c r="R2012" s="34">
        <v>88047.81</v>
      </c>
      <c r="S2012" s="34">
        <v>88047.81</v>
      </c>
    </row>
    <row r="2013" spans="1:19">
      <c r="B2013" s="5">
        <v>2007</v>
      </c>
      <c r="C2013" s="33"/>
      <c r="D2013" s="104">
        <v>135653.85999999999</v>
      </c>
      <c r="E2013" s="104">
        <v>135653.85999999999</v>
      </c>
      <c r="F2013" s="104">
        <v>135653.85999999999</v>
      </c>
      <c r="G2013" s="104">
        <v>135653.85999999999</v>
      </c>
      <c r="H2013" s="104">
        <v>135653.85999999999</v>
      </c>
      <c r="I2013" s="104">
        <v>135653.85999999999</v>
      </c>
      <c r="J2013" s="104">
        <v>135653.85999999999</v>
      </c>
      <c r="K2013" s="104">
        <v>135653.85999999999</v>
      </c>
      <c r="L2013" s="104">
        <v>135653.85999999999</v>
      </c>
      <c r="M2013" s="104">
        <v>176691.71</v>
      </c>
      <c r="N2013" s="104">
        <v>176691.71</v>
      </c>
      <c r="O2013" s="34">
        <v>176691.71000000002</v>
      </c>
      <c r="P2013" s="34">
        <v>176691.71000000002</v>
      </c>
      <c r="Q2013" s="34">
        <v>176691.71000000002</v>
      </c>
      <c r="R2013" s="34">
        <v>176691.71000000002</v>
      </c>
      <c r="S2013" s="34">
        <v>176691.71000000002</v>
      </c>
    </row>
    <row r="2014" spans="1:19">
      <c r="B2014" s="5">
        <v>2006</v>
      </c>
      <c r="C2014" s="34">
        <v>90194.62</v>
      </c>
      <c r="D2014" s="104">
        <v>90194.62</v>
      </c>
      <c r="E2014" s="104">
        <v>90194.62</v>
      </c>
      <c r="F2014" s="104">
        <v>90194.62</v>
      </c>
      <c r="G2014" s="104">
        <v>90194.62</v>
      </c>
      <c r="H2014" s="104">
        <v>90194.62</v>
      </c>
      <c r="I2014" s="104">
        <v>90194.62</v>
      </c>
      <c r="J2014" s="104">
        <v>90194.62</v>
      </c>
      <c r="K2014" s="104">
        <v>90194.62</v>
      </c>
      <c r="L2014" s="104">
        <v>90194.62</v>
      </c>
      <c r="M2014" s="104">
        <v>90194.62</v>
      </c>
      <c r="N2014" s="104">
        <v>90194.62</v>
      </c>
      <c r="O2014" s="34">
        <v>90194.62</v>
      </c>
      <c r="P2014" s="34">
        <v>90194.62</v>
      </c>
      <c r="Q2014" s="34">
        <v>90194.62</v>
      </c>
      <c r="R2014" s="34">
        <v>90194.62</v>
      </c>
      <c r="S2014" s="34">
        <v>90194.62</v>
      </c>
    </row>
    <row r="2015" spans="1:19">
      <c r="B2015" s="5">
        <v>2005</v>
      </c>
      <c r="C2015" s="34">
        <v>44371.390000000014</v>
      </c>
      <c r="D2015" s="104">
        <v>44371.39</v>
      </c>
      <c r="E2015" s="104">
        <v>44371.39</v>
      </c>
      <c r="F2015" s="104">
        <v>44371.39</v>
      </c>
      <c r="G2015" s="104">
        <v>44371.39</v>
      </c>
      <c r="H2015" s="104">
        <v>44371.39</v>
      </c>
      <c r="I2015" s="104">
        <v>44371.39</v>
      </c>
      <c r="J2015" s="104">
        <v>44371.39</v>
      </c>
      <c r="K2015" s="104">
        <v>44371.39</v>
      </c>
      <c r="L2015" s="104">
        <v>44371.39</v>
      </c>
      <c r="M2015" s="104">
        <v>119328.28</v>
      </c>
      <c r="N2015" s="104">
        <v>119328.28</v>
      </c>
      <c r="O2015" s="34">
        <v>119328.28</v>
      </c>
      <c r="P2015" s="34">
        <v>119328.28</v>
      </c>
      <c r="Q2015" s="34">
        <v>119328.28</v>
      </c>
      <c r="R2015" s="34">
        <v>119328.28</v>
      </c>
      <c r="S2015" s="34">
        <v>119328.28</v>
      </c>
    </row>
    <row r="2016" spans="1:19">
      <c r="B2016" s="5">
        <v>2004</v>
      </c>
      <c r="C2016" s="34">
        <v>144192.73000000001</v>
      </c>
      <c r="D2016" s="104">
        <v>144192.73000000001</v>
      </c>
      <c r="E2016" s="104">
        <v>144192.73000000001</v>
      </c>
      <c r="F2016" s="104">
        <v>144192.73000000001</v>
      </c>
      <c r="G2016" s="104">
        <v>144192.73000000001</v>
      </c>
      <c r="H2016" s="104">
        <v>144192.73000000001</v>
      </c>
      <c r="I2016" s="104">
        <v>144192.73000000001</v>
      </c>
      <c r="J2016" s="104">
        <v>144192.73000000001</v>
      </c>
      <c r="K2016" s="104">
        <v>144192.73000000001</v>
      </c>
      <c r="L2016" s="104">
        <v>144192.73000000001</v>
      </c>
      <c r="M2016" s="104">
        <v>196375.73</v>
      </c>
      <c r="N2016" s="104">
        <v>196375.73</v>
      </c>
      <c r="O2016" s="34">
        <v>196375.72999999998</v>
      </c>
      <c r="P2016" s="34">
        <v>196375.72999999998</v>
      </c>
      <c r="Q2016" s="34">
        <v>196375.72999999998</v>
      </c>
      <c r="R2016" s="34">
        <v>196375.72999999998</v>
      </c>
      <c r="S2016" s="34">
        <v>196375.72999999998</v>
      </c>
    </row>
    <row r="2017" spans="2:19">
      <c r="B2017" s="5">
        <v>2003</v>
      </c>
      <c r="C2017" s="34">
        <v>96963.020000000019</v>
      </c>
      <c r="D2017" s="104">
        <v>96963.02</v>
      </c>
      <c r="E2017" s="104">
        <v>96963.02</v>
      </c>
      <c r="F2017" s="104">
        <v>96963.02</v>
      </c>
      <c r="G2017" s="104">
        <v>96963.02</v>
      </c>
      <c r="H2017" s="104">
        <v>96963.02</v>
      </c>
      <c r="I2017" s="104">
        <v>96963.02</v>
      </c>
      <c r="J2017" s="104">
        <v>96963.02</v>
      </c>
      <c r="K2017" s="104">
        <v>96963.02</v>
      </c>
      <c r="L2017" s="104">
        <v>96963.02</v>
      </c>
      <c r="M2017" s="104">
        <v>215364.84</v>
      </c>
      <c r="N2017" s="104">
        <v>215364.84</v>
      </c>
      <c r="O2017" s="34">
        <v>215364.84000000003</v>
      </c>
      <c r="P2017" s="34">
        <v>215364.84000000003</v>
      </c>
      <c r="Q2017" s="34">
        <v>215364.84000000003</v>
      </c>
      <c r="R2017" s="34">
        <v>215364.84000000003</v>
      </c>
      <c r="S2017" s="34">
        <v>215364.84000000003</v>
      </c>
    </row>
    <row r="2018" spans="2:19">
      <c r="B2018" s="5">
        <v>2002</v>
      </c>
      <c r="C2018" s="34">
        <v>215097.75999999998</v>
      </c>
      <c r="D2018" s="104">
        <v>215097.76</v>
      </c>
      <c r="E2018" s="104">
        <v>215097.76</v>
      </c>
      <c r="F2018" s="104">
        <v>215097.76</v>
      </c>
      <c r="G2018" s="104">
        <v>215097.76</v>
      </c>
      <c r="H2018" s="104">
        <v>215097.76</v>
      </c>
      <c r="I2018" s="104">
        <v>215097.76</v>
      </c>
      <c r="J2018" s="104">
        <v>215097.76</v>
      </c>
      <c r="K2018" s="104">
        <v>215097.76</v>
      </c>
      <c r="L2018" s="104">
        <v>215097.76</v>
      </c>
      <c r="M2018" s="104">
        <v>215097.76</v>
      </c>
      <c r="N2018" s="104">
        <v>215097.76</v>
      </c>
      <c r="O2018" s="34">
        <v>215097.75999999998</v>
      </c>
      <c r="P2018" s="34">
        <v>215097.75999999998</v>
      </c>
      <c r="Q2018" s="34">
        <v>215097.75999999998</v>
      </c>
      <c r="R2018" s="34">
        <v>215097.75999999998</v>
      </c>
      <c r="S2018" s="34">
        <v>215097.75999999998</v>
      </c>
    </row>
    <row r="2019" spans="2:19">
      <c r="B2019" s="5">
        <v>2001</v>
      </c>
      <c r="C2019" s="34">
        <v>308012.06</v>
      </c>
      <c r="D2019" s="104">
        <v>308012.06</v>
      </c>
      <c r="E2019" s="104">
        <v>308012.06</v>
      </c>
      <c r="F2019" s="104">
        <v>308012.06</v>
      </c>
      <c r="G2019" s="104">
        <v>308012.06</v>
      </c>
      <c r="H2019" s="104">
        <v>308012.06</v>
      </c>
      <c r="I2019" s="104">
        <v>308012.06</v>
      </c>
      <c r="J2019" s="104">
        <v>308012.06</v>
      </c>
      <c r="K2019" s="104">
        <v>308012.06</v>
      </c>
      <c r="L2019" s="104">
        <v>308012.06</v>
      </c>
      <c r="M2019" s="104">
        <v>308012.06</v>
      </c>
      <c r="N2019" s="104">
        <v>308012.06</v>
      </c>
      <c r="O2019" s="34">
        <v>308012.06</v>
      </c>
      <c r="P2019" s="34">
        <v>308012.06</v>
      </c>
      <c r="Q2019" s="34">
        <v>308012.06</v>
      </c>
      <c r="R2019" s="34">
        <v>308012.06</v>
      </c>
      <c r="S2019" s="34">
        <v>308012.06</v>
      </c>
    </row>
    <row r="2020" spans="2:19">
      <c r="B2020" s="5">
        <v>2000</v>
      </c>
      <c r="C2020" s="34">
        <v>595247.8899999999</v>
      </c>
      <c r="D2020" s="104">
        <v>595247.89</v>
      </c>
      <c r="E2020" s="104">
        <v>595247.89</v>
      </c>
      <c r="F2020" s="104">
        <v>595247.89</v>
      </c>
      <c r="G2020" s="104">
        <v>595247.89</v>
      </c>
      <c r="H2020" s="104">
        <v>595247.89</v>
      </c>
      <c r="I2020" s="104">
        <v>595247.89</v>
      </c>
      <c r="J2020" s="104">
        <v>595247.89</v>
      </c>
      <c r="K2020" s="104">
        <v>595247.89</v>
      </c>
      <c r="L2020" s="104">
        <v>595247.89</v>
      </c>
      <c r="M2020" s="104">
        <v>595247.89</v>
      </c>
      <c r="N2020" s="104">
        <v>595247.89</v>
      </c>
      <c r="O2020" s="34">
        <v>595247.89000000013</v>
      </c>
      <c r="P2020" s="34">
        <v>595247.89000000013</v>
      </c>
      <c r="Q2020" s="34">
        <v>595247.89000000013</v>
      </c>
      <c r="R2020" s="34">
        <v>595247.89000000013</v>
      </c>
      <c r="S2020" s="34">
        <v>595247.89000000013</v>
      </c>
    </row>
    <row r="2021" spans="2:19">
      <c r="B2021" s="5">
        <v>1999</v>
      </c>
      <c r="C2021" s="34">
        <v>574659.69999999995</v>
      </c>
      <c r="D2021" s="104">
        <v>574659.69999999995</v>
      </c>
      <c r="E2021" s="104">
        <v>574659.69999999995</v>
      </c>
      <c r="F2021" s="104">
        <v>574659.69999999995</v>
      </c>
      <c r="G2021" s="104">
        <v>574659.69999999995</v>
      </c>
      <c r="H2021" s="104">
        <v>574659.69999999995</v>
      </c>
      <c r="I2021" s="104">
        <v>574659.69999999995</v>
      </c>
      <c r="J2021" s="104">
        <v>574659.69999999995</v>
      </c>
      <c r="K2021" s="104">
        <v>574659.69999999995</v>
      </c>
      <c r="L2021" s="104">
        <v>574659.69999999995</v>
      </c>
      <c r="M2021" s="104">
        <v>574659.69999999995</v>
      </c>
      <c r="N2021" s="104">
        <v>574659.69999999995</v>
      </c>
      <c r="O2021" s="34">
        <v>574659.69999999995</v>
      </c>
      <c r="P2021" s="34">
        <v>574659.69999999995</v>
      </c>
      <c r="Q2021" s="34">
        <v>574659.69999999995</v>
      </c>
      <c r="R2021" s="34">
        <v>574659.69999999995</v>
      </c>
      <c r="S2021" s="34">
        <v>574659.69999999995</v>
      </c>
    </row>
    <row r="2022" spans="2:19">
      <c r="B2022" s="5">
        <v>1998</v>
      </c>
      <c r="C2022" s="34">
        <v>580259.07000000007</v>
      </c>
      <c r="D2022" s="104">
        <v>580259.06999999995</v>
      </c>
      <c r="E2022" s="104">
        <v>580259.06999999995</v>
      </c>
      <c r="F2022" s="104">
        <v>580259.06999999995</v>
      </c>
      <c r="G2022" s="104">
        <v>580259.06999999995</v>
      </c>
      <c r="H2022" s="104">
        <v>580259.06999999995</v>
      </c>
      <c r="I2022" s="104">
        <v>580259.06999999995</v>
      </c>
      <c r="J2022" s="104">
        <v>580259.06999999995</v>
      </c>
      <c r="K2022" s="104">
        <v>580259.06999999995</v>
      </c>
      <c r="L2022" s="104">
        <v>580259.06999999995</v>
      </c>
      <c r="M2022" s="104">
        <v>580259.06999999995</v>
      </c>
      <c r="N2022" s="104">
        <v>580259.06999999995</v>
      </c>
      <c r="O2022" s="34">
        <v>580259.07000000007</v>
      </c>
      <c r="P2022" s="34">
        <v>580259.07000000007</v>
      </c>
      <c r="Q2022" s="34">
        <v>580259.07000000007</v>
      </c>
      <c r="R2022" s="34">
        <v>580259.07000000007</v>
      </c>
      <c r="S2022" s="34">
        <v>580259.07000000007</v>
      </c>
    </row>
    <row r="2023" spans="2:19">
      <c r="B2023" s="5">
        <v>1997</v>
      </c>
      <c r="C2023" s="34">
        <v>1351632.5399999998</v>
      </c>
      <c r="D2023" s="104">
        <v>1351632.54</v>
      </c>
      <c r="E2023" s="104">
        <v>1351632.54</v>
      </c>
      <c r="F2023" s="104">
        <v>1351632.54</v>
      </c>
      <c r="G2023" s="104">
        <v>1351632.54</v>
      </c>
      <c r="H2023" s="104">
        <v>1351632.54</v>
      </c>
      <c r="I2023" s="104">
        <v>1351632.54</v>
      </c>
      <c r="J2023" s="104">
        <v>1351632.54</v>
      </c>
      <c r="K2023" s="104">
        <v>1351632.54</v>
      </c>
      <c r="L2023" s="104">
        <v>1351632.54</v>
      </c>
      <c r="M2023" s="104">
        <v>1351632.54</v>
      </c>
      <c r="N2023" s="104">
        <v>1351632.54</v>
      </c>
      <c r="O2023" s="34">
        <v>1351632.5399999998</v>
      </c>
      <c r="P2023" s="34">
        <v>1351632.5399999998</v>
      </c>
      <c r="Q2023" s="34">
        <v>1351632.5399999998</v>
      </c>
      <c r="R2023" s="34">
        <v>1351632.5399999998</v>
      </c>
      <c r="S2023" s="34">
        <v>1351632.5399999998</v>
      </c>
    </row>
    <row r="2024" spans="2:19">
      <c r="B2024" s="5">
        <v>1996</v>
      </c>
      <c r="C2024" s="34">
        <v>323801.92</v>
      </c>
      <c r="D2024" s="104">
        <v>323801.92</v>
      </c>
      <c r="E2024" s="104">
        <v>323801.92</v>
      </c>
      <c r="F2024" s="104">
        <v>323801.92</v>
      </c>
      <c r="G2024" s="104">
        <v>323801.92</v>
      </c>
      <c r="H2024" s="104">
        <v>323801.92</v>
      </c>
      <c r="I2024" s="104">
        <v>323801.92</v>
      </c>
      <c r="J2024" s="104">
        <v>323801.92</v>
      </c>
      <c r="K2024" s="104">
        <v>323801.92</v>
      </c>
      <c r="L2024" s="104">
        <v>323801.92</v>
      </c>
      <c r="M2024" s="104">
        <v>323801.92</v>
      </c>
      <c r="N2024" s="104">
        <v>323801.92</v>
      </c>
      <c r="O2024" s="34">
        <v>323801.92</v>
      </c>
      <c r="P2024" s="34">
        <v>323801.92</v>
      </c>
      <c r="Q2024" s="34">
        <v>323801.92</v>
      </c>
      <c r="R2024" s="34">
        <v>323801.92</v>
      </c>
      <c r="S2024" s="34">
        <v>323801.92</v>
      </c>
    </row>
    <row r="2025" spans="2:19">
      <c r="B2025" s="5">
        <v>1995</v>
      </c>
      <c r="C2025" s="34">
        <v>435609.05</v>
      </c>
      <c r="D2025" s="104">
        <v>435609.05</v>
      </c>
      <c r="E2025" s="104">
        <v>435609.05</v>
      </c>
      <c r="F2025" s="104">
        <v>435609.05</v>
      </c>
      <c r="G2025" s="104">
        <v>435609.05</v>
      </c>
      <c r="H2025" s="104">
        <v>435609.05</v>
      </c>
      <c r="I2025" s="104">
        <v>435609.05</v>
      </c>
      <c r="J2025" s="104">
        <v>435609.05</v>
      </c>
      <c r="K2025" s="104">
        <v>435609.05</v>
      </c>
      <c r="L2025" s="104">
        <v>435609.05</v>
      </c>
      <c r="M2025" s="104">
        <v>435609.05</v>
      </c>
      <c r="N2025" s="104">
        <v>435609.05</v>
      </c>
      <c r="O2025" s="34">
        <v>435609.05000000005</v>
      </c>
      <c r="P2025" s="34">
        <v>435609.05000000005</v>
      </c>
      <c r="Q2025" s="34">
        <v>435609.05000000005</v>
      </c>
      <c r="R2025" s="34">
        <v>435609.05000000005</v>
      </c>
      <c r="S2025" s="34">
        <v>435609.05000000005</v>
      </c>
    </row>
    <row r="2026" spans="2:19">
      <c r="B2026" s="5">
        <v>1994</v>
      </c>
      <c r="C2026" s="34">
        <v>862710.00999999989</v>
      </c>
      <c r="D2026" s="104">
        <v>862710.01</v>
      </c>
      <c r="E2026" s="104">
        <v>862710.01</v>
      </c>
      <c r="F2026" s="104">
        <v>862710.01</v>
      </c>
      <c r="G2026" s="104">
        <v>862710.01</v>
      </c>
      <c r="H2026" s="104">
        <v>804616.01</v>
      </c>
      <c r="I2026" s="104">
        <v>804616.01</v>
      </c>
      <c r="J2026" s="104">
        <v>804616.01</v>
      </c>
      <c r="K2026" s="104">
        <v>804616.01</v>
      </c>
      <c r="L2026" s="104">
        <v>804616.01</v>
      </c>
      <c r="M2026" s="104">
        <v>804616.01</v>
      </c>
      <c r="N2026" s="104">
        <v>804616.01</v>
      </c>
      <c r="O2026" s="34">
        <v>804616.00999999989</v>
      </c>
      <c r="P2026" s="34">
        <v>804616.00999999989</v>
      </c>
      <c r="Q2026" s="34">
        <v>804616.00999999989</v>
      </c>
      <c r="R2026" s="34">
        <v>797255.45</v>
      </c>
      <c r="S2026" s="34">
        <v>797255.45</v>
      </c>
    </row>
    <row r="2027" spans="2:19">
      <c r="B2027" s="5">
        <v>1993</v>
      </c>
      <c r="C2027" s="34">
        <v>468249.79000000004</v>
      </c>
      <c r="D2027" s="104">
        <v>468249.79</v>
      </c>
      <c r="E2027" s="104">
        <v>468249.79</v>
      </c>
      <c r="F2027" s="104">
        <v>468249.79</v>
      </c>
      <c r="G2027" s="104">
        <v>468249.79</v>
      </c>
      <c r="H2027" s="104">
        <v>465558.35</v>
      </c>
      <c r="I2027" s="104">
        <v>465558.35</v>
      </c>
      <c r="J2027" s="104">
        <v>465558.35</v>
      </c>
      <c r="K2027" s="104">
        <v>465558.35</v>
      </c>
      <c r="L2027" s="104">
        <v>465558.35</v>
      </c>
      <c r="M2027" s="104">
        <v>446849.16</v>
      </c>
      <c r="N2027" s="104">
        <v>446849.16</v>
      </c>
      <c r="O2027" s="34">
        <v>446849.16000000003</v>
      </c>
      <c r="P2027" s="34">
        <v>446849.16000000003</v>
      </c>
      <c r="Q2027" s="34">
        <v>446849.16000000003</v>
      </c>
      <c r="R2027" s="34">
        <v>446849.16000000003</v>
      </c>
      <c r="S2027" s="34">
        <v>446849.16000000003</v>
      </c>
    </row>
    <row r="2028" spans="2:19">
      <c r="B2028" s="5">
        <v>1992</v>
      </c>
      <c r="C2028" s="34">
        <v>347379.87</v>
      </c>
      <c r="D2028" s="104">
        <v>347379.87</v>
      </c>
      <c r="E2028" s="104">
        <v>347379.87</v>
      </c>
      <c r="F2028" s="104">
        <v>347379.87</v>
      </c>
      <c r="G2028" s="104">
        <v>347379.87</v>
      </c>
      <c r="H2028" s="104">
        <v>339657.32</v>
      </c>
      <c r="I2028" s="104">
        <v>339657.32</v>
      </c>
      <c r="J2028" s="104">
        <v>339657.32</v>
      </c>
      <c r="K2028" s="104">
        <v>339657.32</v>
      </c>
      <c r="L2028" s="104">
        <v>339657.32</v>
      </c>
      <c r="M2028" s="104">
        <v>339657.32</v>
      </c>
      <c r="N2028" s="104">
        <v>339657.32</v>
      </c>
      <c r="O2028" s="34">
        <v>339657.32</v>
      </c>
      <c r="P2028" s="34">
        <v>339657.32</v>
      </c>
      <c r="Q2028" s="34">
        <v>339657.32</v>
      </c>
      <c r="R2028" s="34">
        <v>339657.32</v>
      </c>
      <c r="S2028" s="34">
        <v>339657.32</v>
      </c>
    </row>
    <row r="2029" spans="2:19">
      <c r="B2029" s="5">
        <v>1991</v>
      </c>
      <c r="C2029" s="34">
        <v>130750.63</v>
      </c>
      <c r="D2029" s="104">
        <v>130750.63</v>
      </c>
      <c r="E2029" s="104">
        <v>130750.63</v>
      </c>
      <c r="F2029" s="104">
        <v>130750.63</v>
      </c>
      <c r="G2029" s="104">
        <v>130750.63</v>
      </c>
      <c r="H2029" s="104">
        <v>129921.83</v>
      </c>
      <c r="I2029" s="104">
        <v>129921.83</v>
      </c>
      <c r="J2029" s="104">
        <v>129921.83</v>
      </c>
      <c r="K2029" s="104">
        <v>129921.83</v>
      </c>
      <c r="L2029" s="104">
        <v>129921.83</v>
      </c>
      <c r="M2029" s="104">
        <v>129921.83</v>
      </c>
      <c r="N2029" s="104">
        <v>129921.83</v>
      </c>
      <c r="O2029" s="34">
        <v>129921.83</v>
      </c>
      <c r="P2029" s="34">
        <v>129921.83</v>
      </c>
      <c r="Q2029" s="34">
        <v>129921.83</v>
      </c>
      <c r="R2029" s="34">
        <v>129921.83</v>
      </c>
      <c r="S2029" s="34">
        <v>129921.83</v>
      </c>
    </row>
    <row r="2030" spans="2:19">
      <c r="B2030" s="5">
        <v>1990</v>
      </c>
      <c r="C2030" s="34">
        <v>102597.90225036166</v>
      </c>
      <c r="D2030" s="104">
        <v>102597.9</v>
      </c>
      <c r="E2030" s="104">
        <v>102597.9</v>
      </c>
      <c r="F2030" s="104">
        <v>102597.9</v>
      </c>
      <c r="G2030" s="104">
        <v>102597.9</v>
      </c>
      <c r="H2030" s="104">
        <v>102597.9</v>
      </c>
      <c r="I2030" s="104">
        <v>102597.9</v>
      </c>
      <c r="J2030" s="104">
        <v>102597.9</v>
      </c>
      <c r="K2030" s="104">
        <v>102597.9</v>
      </c>
      <c r="L2030" s="104">
        <v>102597.9</v>
      </c>
      <c r="M2030" s="104">
        <v>102597.9</v>
      </c>
      <c r="N2030" s="104">
        <v>102597.9</v>
      </c>
      <c r="O2030" s="34">
        <v>102597.90225036166</v>
      </c>
      <c r="P2030" s="34">
        <v>102597.90225036166</v>
      </c>
      <c r="Q2030" s="34">
        <v>102597.90225036166</v>
      </c>
      <c r="R2030" s="34">
        <v>102597.90225036166</v>
      </c>
      <c r="S2030" s="34">
        <v>102597.90225036166</v>
      </c>
    </row>
    <row r="2031" spans="2:19">
      <c r="B2031" s="5">
        <v>1989</v>
      </c>
      <c r="C2031" s="34">
        <v>96334.425250503104</v>
      </c>
      <c r="D2031" s="104">
        <v>96334.43</v>
      </c>
      <c r="E2031" s="104">
        <v>96334.43</v>
      </c>
      <c r="F2031" s="104">
        <v>96334.43</v>
      </c>
      <c r="G2031" s="104">
        <v>96334.43</v>
      </c>
      <c r="H2031" s="104">
        <v>96334.43</v>
      </c>
      <c r="I2031" s="104">
        <v>96334.43</v>
      </c>
      <c r="J2031" s="104">
        <v>96334.43</v>
      </c>
      <c r="K2031" s="104">
        <v>96334.43</v>
      </c>
      <c r="L2031" s="104">
        <v>96334.43</v>
      </c>
      <c r="M2031" s="104">
        <v>96334.43</v>
      </c>
      <c r="N2031" s="104">
        <v>96334.43</v>
      </c>
      <c r="O2031" s="34">
        <v>96334.425250503104</v>
      </c>
      <c r="P2031" s="34">
        <v>96334.425250503104</v>
      </c>
      <c r="Q2031" s="34">
        <v>96334.425250503104</v>
      </c>
      <c r="R2031" s="34">
        <v>96334.425250503104</v>
      </c>
      <c r="S2031" s="34">
        <v>96334.425250503104</v>
      </c>
    </row>
    <row r="2032" spans="2:19">
      <c r="B2032" s="5">
        <v>1988</v>
      </c>
      <c r="C2032" s="34">
        <v>106078.09217330838</v>
      </c>
      <c r="D2032" s="104">
        <v>106078.09</v>
      </c>
      <c r="E2032" s="104">
        <v>106078.09</v>
      </c>
      <c r="F2032" s="104">
        <v>106078.09</v>
      </c>
      <c r="G2032" s="104">
        <v>106078.09</v>
      </c>
      <c r="H2032" s="104">
        <v>106078.09</v>
      </c>
      <c r="I2032" s="104">
        <v>106078.09</v>
      </c>
      <c r="J2032" s="104">
        <v>106078.09</v>
      </c>
      <c r="K2032" s="104">
        <v>106078.09</v>
      </c>
      <c r="L2032" s="104">
        <v>106078.09</v>
      </c>
      <c r="M2032" s="104">
        <v>106078.09</v>
      </c>
      <c r="N2032" s="104">
        <v>106078.09</v>
      </c>
      <c r="O2032" s="34">
        <v>106078.09217330838</v>
      </c>
      <c r="P2032" s="34">
        <v>106078.09217330838</v>
      </c>
      <c r="Q2032" s="34">
        <v>106078.09217330838</v>
      </c>
      <c r="R2032" s="34">
        <v>106078.09217330838</v>
      </c>
      <c r="S2032" s="34">
        <v>106078.09217330838</v>
      </c>
    </row>
    <row r="2033" spans="2:19">
      <c r="B2033" s="5">
        <v>1987</v>
      </c>
      <c r="C2033" s="34">
        <v>101267.19070759437</v>
      </c>
      <c r="D2033" s="104">
        <v>101267.19</v>
      </c>
      <c r="E2033" s="104">
        <v>101267.19</v>
      </c>
      <c r="F2033" s="104">
        <v>101267.19</v>
      </c>
      <c r="G2033" s="104">
        <v>101267.19</v>
      </c>
      <c r="H2033" s="104">
        <v>101267.19</v>
      </c>
      <c r="I2033" s="104">
        <v>101267.19</v>
      </c>
      <c r="J2033" s="104">
        <v>101267.19</v>
      </c>
      <c r="K2033" s="104">
        <v>101267.19</v>
      </c>
      <c r="L2033" s="104">
        <v>101267.19</v>
      </c>
      <c r="M2033" s="104">
        <v>101267.19</v>
      </c>
      <c r="N2033" s="104">
        <v>101267.19</v>
      </c>
      <c r="O2033" s="34">
        <v>101267.19070759437</v>
      </c>
      <c r="P2033" s="34">
        <v>101267.19070759437</v>
      </c>
      <c r="Q2033" s="34">
        <v>101267.19070759437</v>
      </c>
      <c r="R2033" s="34">
        <v>101267.19070759437</v>
      </c>
      <c r="S2033" s="34">
        <v>101267.19070759437</v>
      </c>
    </row>
    <row r="2034" spans="2:19">
      <c r="B2034" s="5">
        <v>1986</v>
      </c>
      <c r="C2034" s="34">
        <v>114037.14152700805</v>
      </c>
      <c r="D2034" s="104">
        <v>114037.14</v>
      </c>
      <c r="E2034" s="104">
        <v>114037.14</v>
      </c>
      <c r="F2034" s="104">
        <v>114037.14</v>
      </c>
      <c r="G2034" s="104">
        <v>114037.14</v>
      </c>
      <c r="H2034" s="104">
        <v>114037.14</v>
      </c>
      <c r="I2034" s="104">
        <v>114037.14</v>
      </c>
      <c r="J2034" s="104">
        <v>114037.14</v>
      </c>
      <c r="K2034" s="104">
        <v>114037.14</v>
      </c>
      <c r="L2034" s="104">
        <v>114037.14</v>
      </c>
      <c r="M2034" s="104">
        <v>114037.14</v>
      </c>
      <c r="N2034" s="104">
        <v>114037.14</v>
      </c>
      <c r="O2034" s="34">
        <v>114037.14152700805</v>
      </c>
      <c r="P2034" s="34">
        <v>114037.14152700805</v>
      </c>
      <c r="Q2034" s="34">
        <v>114037.14152700805</v>
      </c>
      <c r="R2034" s="34">
        <v>114037.14152700805</v>
      </c>
      <c r="S2034" s="34">
        <v>114037.14152700805</v>
      </c>
    </row>
    <row r="2035" spans="2:19">
      <c r="B2035" s="5">
        <v>1985</v>
      </c>
      <c r="C2035" s="34">
        <v>130814.82686082291</v>
      </c>
      <c r="D2035" s="104">
        <v>130814.83</v>
      </c>
      <c r="E2035" s="104">
        <v>130814.83</v>
      </c>
      <c r="F2035" s="104">
        <v>130814.83</v>
      </c>
      <c r="G2035" s="104">
        <v>130814.83</v>
      </c>
      <c r="H2035" s="104">
        <v>130814.83</v>
      </c>
      <c r="I2035" s="104">
        <v>130814.83</v>
      </c>
      <c r="J2035" s="104">
        <v>130814.83</v>
      </c>
      <c r="K2035" s="104">
        <v>130814.83</v>
      </c>
      <c r="L2035" s="104">
        <v>130814.83</v>
      </c>
      <c r="M2035" s="104">
        <v>130814.83</v>
      </c>
      <c r="N2035" s="104">
        <v>130814.83</v>
      </c>
      <c r="O2035" s="34">
        <v>130814.82686082291</v>
      </c>
      <c r="P2035" s="34">
        <v>130814.82686082291</v>
      </c>
      <c r="Q2035" s="34">
        <v>130814.82686082291</v>
      </c>
      <c r="R2035" s="34">
        <v>130814.82686082291</v>
      </c>
      <c r="S2035" s="34">
        <v>130814.82686082291</v>
      </c>
    </row>
    <row r="2036" spans="2:19">
      <c r="B2036" s="5">
        <v>1984</v>
      </c>
      <c r="C2036" s="34">
        <v>138787.75264484267</v>
      </c>
      <c r="D2036" s="104">
        <v>138787.75</v>
      </c>
      <c r="E2036" s="104">
        <v>138787.75</v>
      </c>
      <c r="F2036" s="104">
        <v>138787.75</v>
      </c>
      <c r="G2036" s="104">
        <v>138787.75</v>
      </c>
      <c r="H2036" s="104">
        <v>138787.75</v>
      </c>
      <c r="I2036" s="104">
        <v>138787.75</v>
      </c>
      <c r="J2036" s="104">
        <v>138787.75</v>
      </c>
      <c r="K2036" s="104">
        <v>138787.75</v>
      </c>
      <c r="L2036" s="104">
        <v>138787.75</v>
      </c>
      <c r="M2036" s="104">
        <v>138787.75</v>
      </c>
      <c r="N2036" s="104">
        <v>138787.75</v>
      </c>
      <c r="O2036" s="34">
        <v>138787.75264484267</v>
      </c>
      <c r="P2036" s="34">
        <v>138787.75264484267</v>
      </c>
      <c r="Q2036" s="34">
        <v>138787.75264484267</v>
      </c>
      <c r="R2036" s="34">
        <v>138787.75264484267</v>
      </c>
      <c r="S2036" s="34">
        <v>138787.75264484267</v>
      </c>
    </row>
    <row r="2037" spans="2:19">
      <c r="B2037" s="5">
        <v>1983</v>
      </c>
      <c r="C2037" s="34">
        <v>148843.54263187479</v>
      </c>
      <c r="D2037" s="104">
        <v>148843.54</v>
      </c>
      <c r="E2037" s="104">
        <v>148843.54</v>
      </c>
      <c r="F2037" s="104">
        <v>148843.54</v>
      </c>
      <c r="G2037" s="104">
        <v>148843.54</v>
      </c>
      <c r="H2037" s="104">
        <v>148843.54</v>
      </c>
      <c r="I2037" s="104">
        <v>148843.54</v>
      </c>
      <c r="J2037" s="104">
        <v>148843.54</v>
      </c>
      <c r="K2037" s="104">
        <v>148843.54</v>
      </c>
      <c r="L2037" s="104">
        <v>148843.54</v>
      </c>
      <c r="M2037" s="104">
        <v>148843.54</v>
      </c>
      <c r="N2037" s="104">
        <v>148843.54</v>
      </c>
      <c r="O2037" s="34">
        <v>148843.54263187479</v>
      </c>
      <c r="P2037" s="34">
        <v>148843.54263187479</v>
      </c>
      <c r="Q2037" s="34">
        <v>148843.54263187479</v>
      </c>
      <c r="R2037" s="34">
        <v>148843.54263187479</v>
      </c>
      <c r="S2037" s="34">
        <v>148843.54263187479</v>
      </c>
    </row>
    <row r="2038" spans="2:19">
      <c r="B2038" s="5">
        <v>1982</v>
      </c>
      <c r="C2038" s="34">
        <v>127166.59477679987</v>
      </c>
      <c r="D2038" s="104">
        <v>127166.59</v>
      </c>
      <c r="E2038" s="104">
        <v>127166.59</v>
      </c>
      <c r="F2038" s="104">
        <v>127166.59</v>
      </c>
      <c r="G2038" s="104">
        <v>127166.59</v>
      </c>
      <c r="H2038" s="104">
        <v>127166.59</v>
      </c>
      <c r="I2038" s="104">
        <v>127166.59</v>
      </c>
      <c r="J2038" s="104">
        <v>127166.59</v>
      </c>
      <c r="K2038" s="104">
        <v>127166.59</v>
      </c>
      <c r="L2038" s="104">
        <v>127166.59</v>
      </c>
      <c r="M2038" s="104">
        <v>127166.59</v>
      </c>
      <c r="N2038" s="104">
        <v>127166.59</v>
      </c>
      <c r="O2038" s="34">
        <v>127166.59477679987</v>
      </c>
      <c r="P2038" s="34">
        <v>127166.59477679987</v>
      </c>
      <c r="Q2038" s="34">
        <v>127166.59477679987</v>
      </c>
      <c r="R2038" s="34">
        <v>127166.59477679987</v>
      </c>
      <c r="S2038" s="34">
        <v>127166.59477679987</v>
      </c>
    </row>
    <row r="2039" spans="2:19">
      <c r="B2039" s="5">
        <v>1981</v>
      </c>
      <c r="C2039" s="34">
        <v>131501.90078632254</v>
      </c>
      <c r="D2039" s="104">
        <v>131501.9</v>
      </c>
      <c r="E2039" s="104">
        <v>131501.9</v>
      </c>
      <c r="F2039" s="104">
        <v>131501.9</v>
      </c>
      <c r="G2039" s="104">
        <v>131501.9</v>
      </c>
      <c r="H2039" s="104">
        <v>131501.9</v>
      </c>
      <c r="I2039" s="104">
        <v>131501.9</v>
      </c>
      <c r="J2039" s="104">
        <v>131501.9</v>
      </c>
      <c r="K2039" s="104">
        <v>131501.9</v>
      </c>
      <c r="L2039" s="104">
        <v>131501.9</v>
      </c>
      <c r="M2039" s="104">
        <v>131501.9</v>
      </c>
      <c r="N2039" s="104">
        <v>131501.9</v>
      </c>
      <c r="O2039" s="34">
        <v>131501.90078632254</v>
      </c>
      <c r="P2039" s="34">
        <v>131501.90078632254</v>
      </c>
      <c r="Q2039" s="34">
        <v>131501.90078632254</v>
      </c>
      <c r="R2039" s="34">
        <v>131501.90078632254</v>
      </c>
      <c r="S2039" s="34">
        <v>131501.90078632254</v>
      </c>
    </row>
    <row r="2040" spans="2:19">
      <c r="B2040" s="5">
        <v>1980</v>
      </c>
      <c r="C2040" s="34">
        <v>167073.75649649475</v>
      </c>
      <c r="D2040" s="104">
        <v>167073.76</v>
      </c>
      <c r="E2040" s="104">
        <v>167073.76</v>
      </c>
      <c r="F2040" s="104">
        <v>167073.76</v>
      </c>
      <c r="G2040" s="104">
        <v>167073.76</v>
      </c>
      <c r="H2040" s="104">
        <v>167073.76</v>
      </c>
      <c r="I2040" s="104">
        <v>167073.76</v>
      </c>
      <c r="J2040" s="104">
        <v>167073.76</v>
      </c>
      <c r="K2040" s="104">
        <v>167073.76</v>
      </c>
      <c r="L2040" s="104">
        <v>167073.76</v>
      </c>
      <c r="M2040" s="104">
        <v>167073.76</v>
      </c>
      <c r="N2040" s="104">
        <v>167073.76</v>
      </c>
      <c r="O2040" s="34">
        <v>167073.75649649475</v>
      </c>
      <c r="P2040" s="34">
        <v>167073.75649649475</v>
      </c>
      <c r="Q2040" s="34">
        <v>167073.75649649475</v>
      </c>
      <c r="R2040" s="34">
        <v>167073.75649649475</v>
      </c>
      <c r="S2040" s="34">
        <v>167073.75649649475</v>
      </c>
    </row>
    <row r="2041" spans="2:19">
      <c r="B2041" s="5">
        <v>1979</v>
      </c>
      <c r="C2041" s="34">
        <v>171186.69492973984</v>
      </c>
      <c r="D2041" s="104">
        <v>171186.69</v>
      </c>
      <c r="E2041" s="104">
        <v>171186.69</v>
      </c>
      <c r="F2041" s="104">
        <v>171186.69</v>
      </c>
      <c r="G2041" s="104">
        <v>171186.69</v>
      </c>
      <c r="H2041" s="104">
        <v>171186.69</v>
      </c>
      <c r="I2041" s="104">
        <v>171186.69</v>
      </c>
      <c r="J2041" s="104">
        <v>171186.69</v>
      </c>
      <c r="K2041" s="104">
        <v>171186.69</v>
      </c>
      <c r="L2041" s="104">
        <v>171186.69</v>
      </c>
      <c r="M2041" s="104">
        <v>171186.69</v>
      </c>
      <c r="N2041" s="104">
        <v>171186.69</v>
      </c>
      <c r="O2041" s="34">
        <v>171186.69492973984</v>
      </c>
      <c r="P2041" s="34">
        <v>171186.69492973984</v>
      </c>
      <c r="Q2041" s="34">
        <v>171186.69492973984</v>
      </c>
      <c r="R2041" s="34">
        <v>171186.69492973984</v>
      </c>
      <c r="S2041" s="34">
        <v>171186.69492973984</v>
      </c>
    </row>
    <row r="2042" spans="2:19">
      <c r="B2042" s="5">
        <v>1978</v>
      </c>
      <c r="C2042" s="34">
        <v>211891.27352555655</v>
      </c>
      <c r="D2042" s="104">
        <v>211891.27</v>
      </c>
      <c r="E2042" s="104">
        <v>211891.27</v>
      </c>
      <c r="F2042" s="104">
        <v>211891.27</v>
      </c>
      <c r="G2042" s="104">
        <v>211891.27</v>
      </c>
      <c r="H2042" s="104">
        <v>211891.27</v>
      </c>
      <c r="I2042" s="104">
        <v>211891.27</v>
      </c>
      <c r="J2042" s="104">
        <v>211891.27</v>
      </c>
      <c r="K2042" s="104">
        <v>211891.27</v>
      </c>
      <c r="L2042" s="104">
        <v>211891.27</v>
      </c>
      <c r="M2042" s="104">
        <v>211891.27</v>
      </c>
      <c r="N2042" s="104">
        <v>211891.27</v>
      </c>
      <c r="O2042" s="34">
        <v>211891.27352555655</v>
      </c>
      <c r="P2042" s="34">
        <v>211891.27352555655</v>
      </c>
      <c r="Q2042" s="34">
        <v>211891.27352555655</v>
      </c>
      <c r="R2042" s="34">
        <v>211891.27352555655</v>
      </c>
      <c r="S2042" s="34">
        <v>211891.27352555655</v>
      </c>
    </row>
    <row r="2043" spans="2:19">
      <c r="B2043" s="5">
        <v>1977</v>
      </c>
      <c r="C2043" s="34">
        <v>333566.55171756283</v>
      </c>
      <c r="D2043" s="104">
        <v>333566.55</v>
      </c>
      <c r="E2043" s="104">
        <v>333566.55</v>
      </c>
      <c r="F2043" s="104">
        <v>333566.55</v>
      </c>
      <c r="G2043" s="104">
        <v>333566.55</v>
      </c>
      <c r="H2043" s="104">
        <v>333566.55</v>
      </c>
      <c r="I2043" s="104">
        <v>333566.55</v>
      </c>
      <c r="J2043" s="104">
        <v>333566.55</v>
      </c>
      <c r="K2043" s="104">
        <v>333566.55</v>
      </c>
      <c r="L2043" s="104">
        <v>333566.55</v>
      </c>
      <c r="M2043" s="104">
        <v>333566.55</v>
      </c>
      <c r="N2043" s="104">
        <v>333566.55</v>
      </c>
      <c r="O2043" s="34">
        <v>333566.55171756283</v>
      </c>
      <c r="P2043" s="34">
        <v>333566.55171756283</v>
      </c>
      <c r="Q2043" s="34">
        <v>333566.55171756283</v>
      </c>
      <c r="R2043" s="34">
        <v>333566.55171756283</v>
      </c>
      <c r="S2043" s="34">
        <v>333566.55171756283</v>
      </c>
    </row>
    <row r="2044" spans="2:19">
      <c r="B2044" s="5">
        <v>1976</v>
      </c>
      <c r="C2044" s="34">
        <v>411434.42509016953</v>
      </c>
      <c r="D2044" s="104">
        <v>411434.43</v>
      </c>
      <c r="E2044" s="104">
        <v>411434.43</v>
      </c>
      <c r="F2044" s="104">
        <v>411434.43</v>
      </c>
      <c r="G2044" s="104">
        <v>411434.43</v>
      </c>
      <c r="H2044" s="104">
        <v>411434.43</v>
      </c>
      <c r="I2044" s="104">
        <v>411434.43</v>
      </c>
      <c r="J2044" s="104">
        <v>411434.43</v>
      </c>
      <c r="K2044" s="104">
        <v>411434.43</v>
      </c>
      <c r="L2044" s="104">
        <v>411434.43</v>
      </c>
      <c r="M2044" s="104">
        <v>411434.43</v>
      </c>
      <c r="N2044" s="104">
        <v>411434.43</v>
      </c>
      <c r="O2044" s="34">
        <v>411434.42509016953</v>
      </c>
      <c r="P2044" s="34">
        <v>411434.42509016953</v>
      </c>
      <c r="Q2044" s="34">
        <v>411434.42509016953</v>
      </c>
      <c r="R2044" s="34">
        <v>411434.42509016953</v>
      </c>
      <c r="S2044" s="34">
        <v>411434.42509016953</v>
      </c>
    </row>
    <row r="2045" spans="2:19">
      <c r="B2045" s="5">
        <v>1975</v>
      </c>
      <c r="C2045" s="34">
        <v>422919.25238347531</v>
      </c>
      <c r="D2045" s="104">
        <v>422919.25</v>
      </c>
      <c r="E2045" s="104">
        <v>422919.25</v>
      </c>
      <c r="F2045" s="104">
        <v>422919.25</v>
      </c>
      <c r="G2045" s="104">
        <v>422919.25</v>
      </c>
      <c r="H2045" s="104">
        <v>422919.25</v>
      </c>
      <c r="I2045" s="104">
        <v>422919.25</v>
      </c>
      <c r="J2045" s="104">
        <v>422919.25</v>
      </c>
      <c r="K2045" s="104">
        <v>422919.25</v>
      </c>
      <c r="L2045" s="104">
        <v>422919.25</v>
      </c>
      <c r="M2045" s="104">
        <v>422919.25</v>
      </c>
      <c r="N2045" s="104">
        <v>422919.25</v>
      </c>
      <c r="O2045" s="34">
        <v>422919.25238347531</v>
      </c>
      <c r="P2045" s="34">
        <v>422919.25238347531</v>
      </c>
      <c r="Q2045" s="34">
        <v>422919.25238347531</v>
      </c>
      <c r="R2045" s="34">
        <v>422919.25238347531</v>
      </c>
      <c r="S2045" s="34">
        <v>422919.25238347531</v>
      </c>
    </row>
    <row r="2046" spans="2:19">
      <c r="B2046" s="5">
        <v>1974</v>
      </c>
      <c r="C2046" s="34">
        <v>417839.87306549726</v>
      </c>
      <c r="D2046" s="104">
        <v>417839.87</v>
      </c>
      <c r="E2046" s="104">
        <v>417839.87</v>
      </c>
      <c r="F2046" s="104">
        <v>417839.87</v>
      </c>
      <c r="G2046" s="104">
        <v>417839.87</v>
      </c>
      <c r="H2046" s="104">
        <v>417839.87</v>
      </c>
      <c r="I2046" s="104">
        <v>417839.87</v>
      </c>
      <c r="J2046" s="104">
        <v>417839.87</v>
      </c>
      <c r="K2046" s="104">
        <v>417839.87</v>
      </c>
      <c r="L2046" s="104">
        <v>417839.87</v>
      </c>
      <c r="M2046" s="104">
        <v>417839.87</v>
      </c>
      <c r="N2046" s="104">
        <v>417839.87</v>
      </c>
      <c r="O2046" s="34">
        <v>417839.87306549726</v>
      </c>
      <c r="P2046" s="34">
        <v>417839.87306549726</v>
      </c>
      <c r="Q2046" s="34">
        <v>417839.87306549726</v>
      </c>
      <c r="R2046" s="34">
        <v>417839.87306549726</v>
      </c>
      <c r="S2046" s="34">
        <v>417839.87306549726</v>
      </c>
    </row>
    <row r="2047" spans="2:19">
      <c r="B2047" s="5">
        <v>1973</v>
      </c>
      <c r="C2047" s="34">
        <v>165155.32042001537</v>
      </c>
      <c r="D2047" s="104">
        <v>165155.32</v>
      </c>
      <c r="E2047" s="104">
        <v>165155.32</v>
      </c>
      <c r="F2047" s="104">
        <v>165155.32</v>
      </c>
      <c r="G2047" s="104">
        <v>165155.32</v>
      </c>
      <c r="H2047" s="104">
        <v>165155.32</v>
      </c>
      <c r="I2047" s="104">
        <v>165155.32</v>
      </c>
      <c r="J2047" s="104">
        <v>165155.32</v>
      </c>
      <c r="K2047" s="104">
        <v>165155.32</v>
      </c>
      <c r="L2047" s="104">
        <v>165155.32</v>
      </c>
      <c r="M2047" s="104">
        <v>165155.32</v>
      </c>
      <c r="N2047" s="104">
        <v>165155.32</v>
      </c>
      <c r="O2047" s="34">
        <v>165155.32042001537</v>
      </c>
      <c r="P2047" s="34">
        <v>165155.32042001537</v>
      </c>
      <c r="Q2047" s="34">
        <v>165155.32042001537</v>
      </c>
      <c r="R2047" s="34">
        <v>165155.32042001537</v>
      </c>
      <c r="S2047" s="34">
        <v>165155.32042001537</v>
      </c>
    </row>
    <row r="2048" spans="2:19">
      <c r="B2048" s="5">
        <v>1972</v>
      </c>
      <c r="C2048" s="34"/>
      <c r="D2048" s="104"/>
      <c r="E2048" s="104"/>
      <c r="F2048" s="104"/>
      <c r="G2048" s="104"/>
      <c r="H2048" s="104"/>
      <c r="I2048" s="104"/>
      <c r="J2048" s="104"/>
      <c r="K2048" s="104"/>
      <c r="L2048" s="104"/>
      <c r="M2048" s="104"/>
      <c r="N2048" s="104"/>
      <c r="O2048" s="34"/>
      <c r="P2048" s="34"/>
      <c r="Q2048" s="34"/>
      <c r="R2048" s="34"/>
      <c r="S2048" s="34"/>
    </row>
    <row r="2049" spans="2:19">
      <c r="B2049" s="5">
        <v>1971</v>
      </c>
      <c r="C2049" s="34">
        <v>93961.947360260354</v>
      </c>
      <c r="D2049" s="104">
        <v>93961.95</v>
      </c>
      <c r="E2049" s="104">
        <v>93961.95</v>
      </c>
      <c r="F2049" s="104">
        <v>93961.95</v>
      </c>
      <c r="G2049" s="104">
        <v>93961.95</v>
      </c>
      <c r="H2049" s="104">
        <v>93961.95</v>
      </c>
      <c r="I2049" s="104">
        <v>93961.95</v>
      </c>
      <c r="J2049" s="104">
        <v>93961.95</v>
      </c>
      <c r="K2049" s="104">
        <v>93961.95</v>
      </c>
      <c r="L2049" s="104">
        <v>93961.95</v>
      </c>
      <c r="M2049" s="104">
        <v>93961.95</v>
      </c>
      <c r="N2049" s="104">
        <v>93961.95</v>
      </c>
      <c r="O2049" s="34">
        <v>93961.947360260354</v>
      </c>
      <c r="P2049" s="34">
        <v>93961.947360260354</v>
      </c>
      <c r="Q2049" s="34">
        <v>93961.947360260354</v>
      </c>
      <c r="R2049" s="34">
        <v>93961.947360260354</v>
      </c>
      <c r="S2049" s="34">
        <v>93961.947360260354</v>
      </c>
    </row>
    <row r="2050" spans="2:19">
      <c r="B2050" s="5">
        <v>1970</v>
      </c>
      <c r="C2050" s="34">
        <v>44772.672009856571</v>
      </c>
      <c r="D2050" s="104">
        <v>44772.67</v>
      </c>
      <c r="E2050" s="104">
        <v>44772.67</v>
      </c>
      <c r="F2050" s="104">
        <v>44772.67</v>
      </c>
      <c r="G2050" s="104">
        <v>44772.67</v>
      </c>
      <c r="H2050" s="104">
        <v>44772.67</v>
      </c>
      <c r="I2050" s="104">
        <v>44772.67</v>
      </c>
      <c r="J2050" s="104">
        <v>44772.67</v>
      </c>
      <c r="K2050" s="104">
        <v>44772.67</v>
      </c>
      <c r="L2050" s="104">
        <v>44772.67</v>
      </c>
      <c r="M2050" s="104">
        <v>44772.67</v>
      </c>
      <c r="N2050" s="104">
        <v>44772.67</v>
      </c>
      <c r="O2050" s="34">
        <v>44772.672009856571</v>
      </c>
      <c r="P2050" s="34">
        <v>44772.672009856571</v>
      </c>
      <c r="Q2050" s="34">
        <v>44772.672009856571</v>
      </c>
      <c r="R2050" s="34">
        <v>44772.672009856571</v>
      </c>
      <c r="S2050" s="34">
        <v>44772.672009856571</v>
      </c>
    </row>
    <row r="2051" spans="2:19">
      <c r="B2051" s="5">
        <v>1969</v>
      </c>
      <c r="C2051" s="34">
        <v>48870.573207865673</v>
      </c>
      <c r="D2051" s="104">
        <v>48870.57</v>
      </c>
      <c r="E2051" s="104">
        <v>48870.57</v>
      </c>
      <c r="F2051" s="104">
        <v>48870.57</v>
      </c>
      <c r="G2051" s="104">
        <v>48870.57</v>
      </c>
      <c r="H2051" s="104"/>
      <c r="I2051" s="104"/>
      <c r="J2051" s="104"/>
      <c r="K2051" s="104"/>
      <c r="L2051" s="104"/>
      <c r="M2051" s="104"/>
      <c r="N2051" s="104"/>
      <c r="O2051" s="34"/>
      <c r="P2051" s="34"/>
      <c r="Q2051" s="34"/>
      <c r="R2051" s="34"/>
      <c r="S2051" s="34"/>
    </row>
    <row r="2052" spans="2:19">
      <c r="B2052" s="5">
        <v>1968</v>
      </c>
      <c r="C2052" s="34">
        <v>50868.397924652141</v>
      </c>
      <c r="D2052" s="104">
        <v>50868.4</v>
      </c>
      <c r="E2052" s="104">
        <v>50868.4</v>
      </c>
      <c r="F2052" s="104">
        <v>50868.4</v>
      </c>
      <c r="G2052" s="104">
        <v>50868.4</v>
      </c>
      <c r="H2052" s="104"/>
      <c r="I2052" s="104"/>
      <c r="J2052" s="104"/>
      <c r="K2052" s="104"/>
      <c r="L2052" s="104"/>
      <c r="M2052" s="104"/>
      <c r="N2052" s="104"/>
      <c r="O2052" s="34"/>
      <c r="P2052" s="34"/>
      <c r="Q2052" s="34"/>
      <c r="R2052" s="34"/>
      <c r="S2052" s="34"/>
    </row>
    <row r="2053" spans="2:19">
      <c r="B2053" s="5">
        <v>1967</v>
      </c>
      <c r="C2053" s="34">
        <v>57605.282114121634</v>
      </c>
      <c r="D2053" s="104">
        <v>57605.279999999999</v>
      </c>
      <c r="E2053" s="104">
        <v>57605.279999999999</v>
      </c>
      <c r="F2053" s="104">
        <v>57605.279999999999</v>
      </c>
      <c r="G2053" s="104">
        <v>57605.279999999999</v>
      </c>
      <c r="H2053" s="104"/>
      <c r="I2053" s="104"/>
      <c r="J2053" s="104"/>
      <c r="K2053" s="104"/>
      <c r="L2053" s="104"/>
      <c r="M2053" s="104"/>
      <c r="N2053" s="104"/>
      <c r="O2053" s="34"/>
      <c r="P2053" s="34"/>
      <c r="Q2053" s="34"/>
      <c r="R2053" s="34"/>
      <c r="S2053" s="34"/>
    </row>
    <row r="2054" spans="2:19">
      <c r="B2054" s="5">
        <v>1966</v>
      </c>
      <c r="C2054" s="34">
        <v>47068.015278821949</v>
      </c>
      <c r="D2054" s="104">
        <v>47068.02</v>
      </c>
      <c r="E2054" s="104">
        <v>47068.02</v>
      </c>
      <c r="F2054" s="104">
        <v>47068.02</v>
      </c>
      <c r="G2054" s="104">
        <v>47068.02</v>
      </c>
      <c r="H2054" s="104"/>
      <c r="I2054" s="104"/>
      <c r="J2054" s="104"/>
      <c r="K2054" s="104"/>
      <c r="L2054" s="104"/>
      <c r="M2054" s="104"/>
      <c r="N2054" s="104"/>
      <c r="O2054" s="34"/>
      <c r="P2054" s="34"/>
      <c r="Q2054" s="34"/>
      <c r="R2054" s="34"/>
      <c r="S2054" s="34"/>
    </row>
    <row r="2055" spans="2:19">
      <c r="B2055" s="5">
        <v>1965</v>
      </c>
      <c r="C2055" s="34">
        <v>62248.872581817232</v>
      </c>
      <c r="D2055" s="104">
        <v>62248.87</v>
      </c>
      <c r="E2055" s="104">
        <v>62248.87</v>
      </c>
      <c r="F2055" s="104">
        <v>62248.87</v>
      </c>
      <c r="G2055" s="104">
        <v>62248.87</v>
      </c>
      <c r="H2055" s="104"/>
      <c r="I2055" s="104"/>
      <c r="J2055" s="104"/>
      <c r="K2055" s="104"/>
      <c r="L2055" s="104"/>
      <c r="M2055" s="104"/>
      <c r="N2055" s="104"/>
      <c r="O2055" s="34"/>
      <c r="P2055" s="34"/>
      <c r="Q2055" s="34"/>
      <c r="R2055" s="34"/>
      <c r="S2055" s="34"/>
    </row>
    <row r="2056" spans="2:19">
      <c r="B2056" s="5">
        <v>1964</v>
      </c>
      <c r="C2056" s="34">
        <v>60592.683803830056</v>
      </c>
      <c r="D2056" s="104">
        <v>60592.68</v>
      </c>
      <c r="E2056" s="104">
        <v>60592.68</v>
      </c>
      <c r="F2056" s="104">
        <v>60592.68</v>
      </c>
      <c r="G2056" s="104">
        <v>60592.68</v>
      </c>
      <c r="H2056" s="104"/>
      <c r="I2056" s="104"/>
      <c r="J2056" s="104"/>
      <c r="K2056" s="104"/>
      <c r="L2056" s="104"/>
      <c r="M2056" s="104"/>
      <c r="N2056" s="104"/>
      <c r="O2056" s="34"/>
      <c r="P2056" s="34"/>
      <c r="Q2056" s="34"/>
      <c r="R2056" s="34"/>
      <c r="S2056" s="34"/>
    </row>
    <row r="2057" spans="2:19">
      <c r="B2057" s="5">
        <v>1963</v>
      </c>
      <c r="C2057" s="34">
        <v>61014.068741872106</v>
      </c>
      <c r="D2057" s="104">
        <v>61014.07</v>
      </c>
      <c r="E2057" s="104">
        <v>61014.07</v>
      </c>
      <c r="F2057" s="104">
        <v>61014.07</v>
      </c>
      <c r="G2057" s="104">
        <v>61014.07</v>
      </c>
      <c r="H2057" s="104"/>
      <c r="I2057" s="104"/>
      <c r="J2057" s="104"/>
      <c r="K2057" s="104"/>
      <c r="L2057" s="104"/>
      <c r="M2057" s="104"/>
      <c r="N2057" s="104"/>
      <c r="O2057" s="34"/>
      <c r="P2057" s="34"/>
      <c r="Q2057" s="34"/>
      <c r="R2057" s="34"/>
      <c r="S2057" s="34"/>
    </row>
    <row r="2058" spans="2:19">
      <c r="B2058" s="5">
        <v>1962</v>
      </c>
      <c r="C2058" s="34">
        <v>45595.876662339033</v>
      </c>
      <c r="D2058" s="104">
        <v>45595.88</v>
      </c>
      <c r="E2058" s="104">
        <v>45595.88</v>
      </c>
      <c r="F2058" s="104">
        <v>45595.88</v>
      </c>
      <c r="G2058" s="104">
        <v>45595.88</v>
      </c>
      <c r="H2058" s="104"/>
      <c r="I2058" s="104"/>
      <c r="J2058" s="104"/>
      <c r="K2058" s="104"/>
      <c r="L2058" s="104"/>
      <c r="M2058" s="104"/>
      <c r="N2058" s="104"/>
      <c r="O2058" s="34"/>
      <c r="P2058" s="34"/>
      <c r="Q2058" s="34"/>
      <c r="R2058" s="34"/>
      <c r="S2058" s="34"/>
    </row>
    <row r="2059" spans="2:19">
      <c r="B2059" s="5">
        <v>1961</v>
      </c>
      <c r="C2059" s="34">
        <v>40432.403147516998</v>
      </c>
      <c r="D2059" s="104">
        <v>40432.400000000001</v>
      </c>
      <c r="E2059" s="104">
        <v>40432.400000000001</v>
      </c>
      <c r="F2059" s="104">
        <v>40432.400000000001</v>
      </c>
      <c r="G2059" s="104">
        <v>40432.400000000001</v>
      </c>
      <c r="H2059" s="104"/>
      <c r="I2059" s="104"/>
      <c r="J2059" s="104"/>
      <c r="K2059" s="104"/>
      <c r="L2059" s="104"/>
      <c r="M2059" s="104"/>
      <c r="N2059" s="104"/>
      <c r="O2059" s="34"/>
      <c r="P2059" s="34"/>
      <c r="Q2059" s="34"/>
      <c r="R2059" s="34"/>
      <c r="S2059" s="34"/>
    </row>
    <row r="2060" spans="2:19">
      <c r="B2060" s="5">
        <v>1960</v>
      </c>
      <c r="C2060" s="34">
        <v>35936.481504548901</v>
      </c>
      <c r="D2060" s="104">
        <v>35936.480000000003</v>
      </c>
      <c r="E2060" s="104">
        <v>35936.480000000003</v>
      </c>
      <c r="F2060" s="104">
        <v>35936.480000000003</v>
      </c>
      <c r="G2060" s="104">
        <v>35936.480000000003</v>
      </c>
      <c r="H2060" s="104"/>
      <c r="I2060" s="104"/>
      <c r="J2060" s="104"/>
      <c r="K2060" s="104"/>
      <c r="L2060" s="104"/>
      <c r="M2060" s="104"/>
      <c r="N2060" s="104"/>
      <c r="O2060" s="34"/>
      <c r="P2060" s="34"/>
      <c r="Q2060" s="34"/>
      <c r="R2060" s="34"/>
      <c r="S2060" s="34"/>
    </row>
    <row r="2061" spans="2:19">
      <c r="B2061" s="5">
        <v>1959</v>
      </c>
      <c r="C2061" s="34"/>
      <c r="D2061" s="104"/>
      <c r="E2061" s="104"/>
      <c r="F2061" s="104"/>
      <c r="G2061" s="104"/>
      <c r="H2061" s="104"/>
      <c r="I2061" s="104"/>
      <c r="J2061" s="104"/>
      <c r="K2061" s="104"/>
      <c r="L2061" s="104"/>
      <c r="M2061" s="104"/>
      <c r="N2061" s="104"/>
      <c r="O2061" s="34"/>
      <c r="P2061" s="34"/>
      <c r="Q2061" s="34"/>
      <c r="R2061" s="34"/>
      <c r="S2061" s="34"/>
    </row>
    <row r="2062" spans="2:19">
      <c r="B2062" s="5">
        <v>1958</v>
      </c>
      <c r="C2062" s="34"/>
      <c r="D2062" s="104"/>
      <c r="E2062" s="104"/>
      <c r="F2062" s="104"/>
      <c r="G2062" s="104"/>
      <c r="H2062" s="104"/>
      <c r="I2062" s="104"/>
      <c r="J2062" s="104"/>
      <c r="K2062" s="104"/>
      <c r="L2062" s="104"/>
      <c r="M2062" s="104"/>
      <c r="N2062" s="104"/>
      <c r="O2062" s="34"/>
      <c r="P2062" s="34"/>
      <c r="Q2062" s="34"/>
      <c r="R2062" s="34"/>
      <c r="S2062" s="34"/>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c r="D2064" s="104"/>
      <c r="E2064" s="104"/>
      <c r="F2064" s="104"/>
      <c r="G2064" s="104"/>
      <c r="H2064" s="104"/>
      <c r="I2064" s="104"/>
      <c r="J2064" s="104"/>
      <c r="K2064" s="104"/>
      <c r="L2064" s="104"/>
      <c r="M2064" s="104"/>
      <c r="N2064" s="104"/>
      <c r="O2064" s="34"/>
      <c r="P2064" s="34"/>
      <c r="Q2064" s="34"/>
      <c r="R2064" s="34"/>
      <c r="S2064" s="34"/>
    </row>
    <row r="2065" spans="2:19">
      <c r="B2065" s="5">
        <v>1955</v>
      </c>
      <c r="C2065" s="34"/>
      <c r="D2065" s="104"/>
      <c r="E2065" s="104"/>
      <c r="F2065" s="104"/>
      <c r="G2065" s="104"/>
      <c r="H2065" s="104"/>
      <c r="I2065" s="104"/>
      <c r="J2065" s="104"/>
      <c r="K2065" s="104"/>
      <c r="L2065" s="104"/>
      <c r="M2065" s="104"/>
      <c r="N2065" s="104"/>
      <c r="O2065" s="34"/>
      <c r="P2065" s="34"/>
      <c r="Q2065" s="34"/>
      <c r="R2065" s="34"/>
      <c r="S2065" s="34"/>
    </row>
    <row r="2066" spans="2:19">
      <c r="B2066" s="5">
        <v>1954</v>
      </c>
      <c r="C2066" s="34"/>
      <c r="D2066" s="104"/>
      <c r="E2066" s="104"/>
      <c r="F2066" s="104"/>
      <c r="G2066" s="104"/>
      <c r="H2066" s="104"/>
      <c r="I2066" s="104"/>
      <c r="J2066" s="104"/>
      <c r="K2066" s="104"/>
      <c r="L2066" s="104"/>
      <c r="M2066" s="104"/>
      <c r="N2066" s="104"/>
      <c r="O2066" s="34"/>
      <c r="P2066" s="34"/>
      <c r="Q2066" s="34"/>
      <c r="R2066" s="34"/>
      <c r="S2066" s="34"/>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10716595.841575455</v>
      </c>
      <c r="D2091" s="7">
        <f>SUM(D2013:D2090)</f>
        <v>10852249.68</v>
      </c>
      <c r="E2091" s="7">
        <f>SUM(E2012:E2090)</f>
        <v>10915754.419999998</v>
      </c>
      <c r="F2091" s="7">
        <f>SUM(F2011:F2090)</f>
        <v>10961110.59</v>
      </c>
      <c r="G2091" s="7">
        <f>SUM(G2010:G2090)</f>
        <v>11013865.85</v>
      </c>
      <c r="H2091" s="7">
        <f>SUM(H2004:H2090)</f>
        <v>10574949.449999997</v>
      </c>
      <c r="I2091" s="7">
        <f>SUM(I2004:I2090)</f>
        <v>10777485.139999997</v>
      </c>
      <c r="J2091" s="7">
        <f t="shared" ref="J2091" si="39">SUM(J2004:J2090)</f>
        <v>10836222.479999997</v>
      </c>
      <c r="K2091" s="7">
        <f>SUM(K2004:K2090)</f>
        <v>10911603.069999998</v>
      </c>
      <c r="L2091" s="7">
        <f t="shared" ref="L2091" si="40">SUM(L2004:L2090)</f>
        <v>10989807.069999998</v>
      </c>
      <c r="M2091" s="7">
        <f>SUM(M2004:M2090)</f>
        <v>11778339.249999998</v>
      </c>
      <c r="N2091" s="10">
        <f>SUM(N1999:N2090)</f>
        <v>11852940.479999999</v>
      </c>
      <c r="O2091" s="10">
        <f>SUM(O1999:O2090)</f>
        <v>12128318.71660807</v>
      </c>
      <c r="P2091" s="10">
        <f>SUM(P1999:P2090)</f>
        <v>12275537.586608067</v>
      </c>
      <c r="Q2091" s="10">
        <f>SUM(Q1999:Q2090)</f>
        <v>12548250.176608067</v>
      </c>
      <c r="R2091" s="10">
        <f>SUM(R1998:R2090)</f>
        <v>12770311.996608067</v>
      </c>
      <c r="S2091" s="10">
        <f>SUM(S1998:S2090)</f>
        <v>12803683.87660807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v>20136.62</v>
      </c>
      <c r="D2211" s="104">
        <v>20136.62</v>
      </c>
      <c r="E2211" s="104">
        <v>20136.62</v>
      </c>
      <c r="F2211" s="104">
        <v>20136.62</v>
      </c>
      <c r="G2211" s="104">
        <v>20136.62</v>
      </c>
      <c r="H2211" s="104">
        <v>20136.62</v>
      </c>
      <c r="I2211" s="104">
        <v>20136.62</v>
      </c>
      <c r="J2211" s="104">
        <v>20136.62</v>
      </c>
      <c r="K2211" s="104">
        <v>20136.62</v>
      </c>
      <c r="L2211" s="104">
        <v>20136.62</v>
      </c>
      <c r="M2211" s="104">
        <v>20136.62</v>
      </c>
      <c r="N2211" s="104">
        <v>20136.62</v>
      </c>
      <c r="O2211" s="34">
        <v>20136.62</v>
      </c>
      <c r="P2211" s="34">
        <v>20136.62</v>
      </c>
      <c r="Q2211" s="34">
        <v>20136.62</v>
      </c>
      <c r="R2211" s="34">
        <v>20136.62</v>
      </c>
      <c r="S2211" s="34">
        <v>20136.62</v>
      </c>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v>12354.75</v>
      </c>
      <c r="D2214" s="104">
        <v>12354.75</v>
      </c>
      <c r="E2214" s="104">
        <v>12354.75</v>
      </c>
      <c r="F2214" s="104">
        <v>12354.75</v>
      </c>
      <c r="G2214" s="104">
        <v>12354.75</v>
      </c>
      <c r="H2214" s="104">
        <v>12354.75</v>
      </c>
      <c r="I2214" s="104">
        <v>12354.75</v>
      </c>
      <c r="J2214" s="104">
        <v>12354.75</v>
      </c>
      <c r="K2214" s="104">
        <v>12354.75</v>
      </c>
      <c r="L2214" s="104">
        <v>12354.75</v>
      </c>
      <c r="M2214" s="104">
        <v>12354.75</v>
      </c>
      <c r="N2214" s="104">
        <v>12354.75</v>
      </c>
      <c r="O2214" s="34">
        <v>12354.75</v>
      </c>
      <c r="P2214" s="34">
        <v>12354.75</v>
      </c>
      <c r="Q2214" s="34">
        <v>12354.75</v>
      </c>
      <c r="R2214" s="34">
        <v>12354.75</v>
      </c>
      <c r="S2214" s="34">
        <v>12354.75</v>
      </c>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32491.37</v>
      </c>
      <c r="D2281" s="7">
        <f>SUM(D2203:D2280)</f>
        <v>32491.37</v>
      </c>
      <c r="E2281" s="7">
        <f>SUM(E2202:E2280)</f>
        <v>32491.37</v>
      </c>
      <c r="F2281" s="7">
        <f>SUM(F2201:F2280)</f>
        <v>32491.37</v>
      </c>
      <c r="G2281" s="7">
        <f>SUM(G2200:G2280)</f>
        <v>32491.37</v>
      </c>
      <c r="H2281" s="7">
        <f>SUM(H2194:H2280)</f>
        <v>32491.37</v>
      </c>
      <c r="I2281" s="7">
        <f>SUM(I2194:I2280)</f>
        <v>32491.37</v>
      </c>
      <c r="J2281" s="7">
        <f t="shared" ref="J2281" si="43">SUM(J2194:J2280)</f>
        <v>32491.37</v>
      </c>
      <c r="K2281" s="7">
        <f>SUM(K2194:K2280)</f>
        <v>32491.37</v>
      </c>
      <c r="L2281" s="7">
        <f t="shared" ref="L2281" si="44">SUM(L2194:L2280)</f>
        <v>32491.37</v>
      </c>
      <c r="M2281" s="7">
        <f>SUM(M2194:M2280)</f>
        <v>32491.37</v>
      </c>
      <c r="N2281" s="10">
        <f>SUM(N2189:N2280)</f>
        <v>32491.37</v>
      </c>
      <c r="O2281" s="10">
        <f>SUM(O2189:O2280)</f>
        <v>32491.37</v>
      </c>
      <c r="P2281" s="10">
        <f>SUM(P2189:P2280)</f>
        <v>32491.37</v>
      </c>
      <c r="Q2281" s="10">
        <f>SUM(Q2189:Q2280)</f>
        <v>32491.37</v>
      </c>
      <c r="R2281" s="10">
        <f>SUM(R2188:R2280)</f>
        <v>32491.37</v>
      </c>
      <c r="S2281" s="10">
        <f>SUM(S2188:S2280)</f>
        <v>32491.37</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197257.37</v>
      </c>
    </row>
    <row r="2284" spans="1:19">
      <c r="A2284" s="35"/>
      <c r="B2284" s="5">
        <v>2021</v>
      </c>
      <c r="C2284" s="33"/>
      <c r="D2284" s="33"/>
      <c r="E2284" s="33"/>
      <c r="F2284" s="33"/>
      <c r="G2284" s="33"/>
      <c r="H2284" s="33"/>
      <c r="I2284" s="33"/>
      <c r="J2284" s="33"/>
      <c r="K2284" s="33"/>
      <c r="L2284" s="33"/>
      <c r="M2284" s="33"/>
      <c r="N2284" s="33"/>
      <c r="O2284" s="33"/>
      <c r="P2284" s="33"/>
      <c r="Q2284" s="33"/>
      <c r="R2284" s="34">
        <v>109543.11</v>
      </c>
      <c r="S2284" s="34">
        <v>109543.11</v>
      </c>
    </row>
    <row r="2285" spans="1:19">
      <c r="B2285" s="5">
        <v>2020</v>
      </c>
      <c r="C2285" s="33"/>
      <c r="D2285" s="33"/>
      <c r="E2285" s="33"/>
      <c r="F2285" s="33"/>
      <c r="G2285" s="33"/>
      <c r="H2285" s="33"/>
      <c r="I2285" s="33"/>
      <c r="J2285" s="33"/>
      <c r="K2285" s="33"/>
      <c r="L2285" s="33"/>
      <c r="M2285" s="33"/>
      <c r="N2285" s="33"/>
      <c r="O2285" s="33"/>
      <c r="P2285" s="33"/>
      <c r="Q2285" s="34">
        <v>207495.59</v>
      </c>
      <c r="R2285" s="34">
        <v>207495.59</v>
      </c>
      <c r="S2285" s="34">
        <v>207495.59</v>
      </c>
    </row>
    <row r="2286" spans="1:19">
      <c r="A2286" s="37"/>
      <c r="B2286" s="5">
        <v>2019</v>
      </c>
      <c r="C2286" s="33"/>
      <c r="D2286" s="33"/>
      <c r="E2286" s="33"/>
      <c r="F2286" s="33"/>
      <c r="G2286" s="33"/>
      <c r="H2286" s="33"/>
      <c r="I2286" s="33"/>
      <c r="J2286" s="33"/>
      <c r="K2286" s="33"/>
      <c r="L2286" s="33"/>
      <c r="M2286" s="33"/>
      <c r="N2286" s="33"/>
      <c r="O2286" s="33"/>
      <c r="P2286" s="34">
        <v>174364.39</v>
      </c>
      <c r="Q2286" s="34">
        <v>174364.39</v>
      </c>
      <c r="R2286" s="34">
        <v>174364.39</v>
      </c>
      <c r="S2286" s="34">
        <v>174364.39</v>
      </c>
    </row>
    <row r="2287" spans="1:19">
      <c r="A2287" s="37"/>
      <c r="B2287" s="5">
        <v>2018</v>
      </c>
      <c r="C2287" s="33"/>
      <c r="D2287" s="33"/>
      <c r="E2287" s="33"/>
      <c r="F2287" s="33"/>
      <c r="G2287" s="33"/>
      <c r="H2287" s="33"/>
      <c r="I2287" s="33"/>
      <c r="J2287" s="33"/>
      <c r="K2287" s="33"/>
      <c r="L2287" s="33"/>
      <c r="M2287" s="33"/>
      <c r="N2287" s="33"/>
      <c r="O2287" s="34">
        <v>138069.19</v>
      </c>
      <c r="P2287" s="34">
        <v>138069.19</v>
      </c>
      <c r="Q2287" s="34">
        <v>138069.19</v>
      </c>
      <c r="R2287" s="34">
        <v>138069.19</v>
      </c>
      <c r="S2287" s="34">
        <v>138069.19</v>
      </c>
    </row>
    <row r="2288" spans="1:19">
      <c r="A2288" s="37"/>
      <c r="B2288" s="5">
        <v>2017</v>
      </c>
      <c r="C2288" s="33"/>
      <c r="D2288" s="33"/>
      <c r="E2288" s="33"/>
      <c r="F2288" s="33"/>
      <c r="G2288" s="33"/>
      <c r="H2288" s="33"/>
      <c r="I2288" s="33"/>
      <c r="J2288" s="33"/>
      <c r="K2288" s="33"/>
      <c r="L2288" s="33"/>
      <c r="M2288" s="33"/>
      <c r="N2288" s="104">
        <v>58950.400000000001</v>
      </c>
      <c r="O2288" s="34">
        <v>89582.650000000009</v>
      </c>
      <c r="P2288" s="34">
        <v>89582.650000000009</v>
      </c>
      <c r="Q2288" s="34">
        <v>89582.650000000009</v>
      </c>
      <c r="R2288" s="34">
        <v>89582.650000000009</v>
      </c>
      <c r="S2288" s="34">
        <v>89582.650000000009</v>
      </c>
    </row>
    <row r="2289" spans="2:19">
      <c r="B2289" s="5">
        <v>2016</v>
      </c>
      <c r="C2289" s="33"/>
      <c r="D2289" s="33"/>
      <c r="E2289" s="33"/>
      <c r="F2289" s="33"/>
      <c r="G2289" s="33"/>
      <c r="H2289" s="33"/>
      <c r="I2289" s="33"/>
      <c r="J2289" s="33"/>
      <c r="K2289" s="33"/>
      <c r="L2289" s="33"/>
      <c r="M2289" s="104">
        <v>47591.32</v>
      </c>
      <c r="N2289" s="104">
        <v>47591.32</v>
      </c>
      <c r="O2289" s="34">
        <v>47591.32</v>
      </c>
      <c r="P2289" s="34">
        <v>47591.32</v>
      </c>
      <c r="Q2289" s="34">
        <v>47591.32</v>
      </c>
      <c r="R2289" s="34">
        <v>47591.32</v>
      </c>
      <c r="S2289" s="34">
        <v>47591.32</v>
      </c>
    </row>
    <row r="2290" spans="2:19">
      <c r="B2290" s="5">
        <v>2015</v>
      </c>
      <c r="C2290" s="33"/>
      <c r="D2290" s="33"/>
      <c r="E2290" s="33"/>
      <c r="F2290" s="33"/>
      <c r="G2290" s="33"/>
      <c r="H2290" s="33"/>
      <c r="I2290" s="33"/>
      <c r="J2290" s="33"/>
      <c r="K2290" s="33"/>
      <c r="L2290" s="104">
        <v>39776.300000000003</v>
      </c>
      <c r="M2290" s="104">
        <v>39776.300000000003</v>
      </c>
      <c r="N2290" s="104">
        <v>39776.300000000003</v>
      </c>
      <c r="O2290" s="34">
        <v>39776.300000000003</v>
      </c>
      <c r="P2290" s="34">
        <v>39776.300000000003</v>
      </c>
      <c r="Q2290" s="34">
        <v>39776.300000000003</v>
      </c>
      <c r="R2290" s="34">
        <v>39776.300000000003</v>
      </c>
      <c r="S2290" s="34">
        <v>39776.300000000003</v>
      </c>
    </row>
    <row r="2291" spans="2:19">
      <c r="B2291" s="5">
        <v>2014</v>
      </c>
      <c r="C2291" s="33"/>
      <c r="D2291" s="33"/>
      <c r="E2291" s="33"/>
      <c r="F2291" s="33"/>
      <c r="G2291" s="33"/>
      <c r="H2291" s="33"/>
      <c r="I2291" s="33"/>
      <c r="J2291" s="33"/>
      <c r="K2291" s="104">
        <v>42976.63</v>
      </c>
      <c r="L2291" s="104">
        <v>42976.63</v>
      </c>
      <c r="M2291" s="104">
        <v>42976.63</v>
      </c>
      <c r="N2291" s="104">
        <v>42976.63</v>
      </c>
      <c r="O2291" s="34">
        <v>42976.63</v>
      </c>
      <c r="P2291" s="34">
        <v>42976.63</v>
      </c>
      <c r="Q2291" s="34">
        <v>42976.63</v>
      </c>
      <c r="R2291" s="34">
        <v>42976.63</v>
      </c>
      <c r="S2291" s="34">
        <v>42976.63</v>
      </c>
    </row>
    <row r="2292" spans="2:19">
      <c r="B2292" s="5">
        <v>2013</v>
      </c>
      <c r="C2292" s="33"/>
      <c r="D2292" s="33"/>
      <c r="E2292" s="33"/>
      <c r="F2292" s="33"/>
      <c r="G2292" s="33"/>
      <c r="H2292" s="33"/>
      <c r="I2292" s="33"/>
      <c r="J2292" s="104"/>
      <c r="K2292" s="104"/>
      <c r="L2292" s="104"/>
      <c r="M2292" s="104"/>
      <c r="N2292" s="104"/>
      <c r="O2292" s="34"/>
      <c r="P2292" s="34"/>
      <c r="Q2292" s="34"/>
      <c r="R2292" s="34"/>
      <c r="S2292" s="34"/>
    </row>
    <row r="2293" spans="2:19">
      <c r="B2293" s="5">
        <v>2012</v>
      </c>
      <c r="C2293" s="33"/>
      <c r="D2293" s="33"/>
      <c r="E2293" s="33"/>
      <c r="F2293" s="33"/>
      <c r="G2293" s="33"/>
      <c r="H2293" s="33"/>
      <c r="I2293" s="104">
        <v>58366.46</v>
      </c>
      <c r="J2293" s="104">
        <v>58366.46</v>
      </c>
      <c r="K2293" s="104">
        <v>58366.46</v>
      </c>
      <c r="L2293" s="104">
        <v>58366.46</v>
      </c>
      <c r="M2293" s="104">
        <v>58366.46</v>
      </c>
      <c r="N2293" s="104">
        <v>58366.46</v>
      </c>
      <c r="O2293" s="34">
        <v>58366.46</v>
      </c>
      <c r="P2293" s="34">
        <v>58366.46</v>
      </c>
      <c r="Q2293" s="34">
        <v>58366.46</v>
      </c>
      <c r="R2293" s="34">
        <v>58366.46</v>
      </c>
      <c r="S2293" s="34">
        <v>58366.46</v>
      </c>
    </row>
    <row r="2294" spans="2:19">
      <c r="B2294" s="5">
        <v>2011</v>
      </c>
      <c r="C2294" s="33"/>
      <c r="D2294" s="33"/>
      <c r="E2294" s="33"/>
      <c r="F2294" s="33"/>
      <c r="G2294" s="33"/>
      <c r="H2294" s="104"/>
      <c r="I2294" s="104"/>
      <c r="J2294" s="104"/>
      <c r="K2294" s="104"/>
      <c r="L2294" s="104"/>
      <c r="M2294" s="104"/>
      <c r="N2294" s="104"/>
      <c r="O2294" s="34"/>
      <c r="P2294" s="34"/>
      <c r="Q2294" s="34"/>
      <c r="R2294" s="34"/>
      <c r="S2294" s="34"/>
    </row>
    <row r="2295" spans="2:19">
      <c r="B2295" s="5">
        <v>2010</v>
      </c>
      <c r="C2295" s="33"/>
      <c r="D2295" s="33"/>
      <c r="E2295" s="33"/>
      <c r="F2295" s="33"/>
      <c r="G2295" s="104">
        <v>15791.96</v>
      </c>
      <c r="H2295" s="104">
        <v>15791.96</v>
      </c>
      <c r="I2295" s="104">
        <v>15791.96</v>
      </c>
      <c r="J2295" s="104">
        <v>15791.96</v>
      </c>
      <c r="K2295" s="104">
        <v>15791.96</v>
      </c>
      <c r="L2295" s="104">
        <v>15791.96</v>
      </c>
      <c r="M2295" s="104">
        <v>15791.96</v>
      </c>
      <c r="N2295" s="104">
        <v>15791.96</v>
      </c>
      <c r="O2295" s="34">
        <v>15791.96</v>
      </c>
      <c r="P2295" s="34">
        <v>15791.96</v>
      </c>
      <c r="Q2295" s="34">
        <v>15791.96</v>
      </c>
      <c r="R2295" s="34">
        <v>15791.96</v>
      </c>
      <c r="S2295" s="34">
        <v>15791.96</v>
      </c>
    </row>
    <row r="2296" spans="2:19">
      <c r="B2296" s="5">
        <v>2009</v>
      </c>
      <c r="C2296" s="33"/>
      <c r="D2296" s="33"/>
      <c r="E2296" s="33"/>
      <c r="F2296" s="104">
        <v>73229.960000000006</v>
      </c>
      <c r="G2296" s="104">
        <v>73229.960000000006</v>
      </c>
      <c r="H2296" s="104">
        <v>73229.960000000006</v>
      </c>
      <c r="I2296" s="104">
        <v>73229.960000000006</v>
      </c>
      <c r="J2296" s="104">
        <v>73229.960000000006</v>
      </c>
      <c r="K2296" s="104">
        <v>73229.960000000006</v>
      </c>
      <c r="L2296" s="104">
        <v>73229.960000000006</v>
      </c>
      <c r="M2296" s="104">
        <v>73229.960000000006</v>
      </c>
      <c r="N2296" s="104">
        <v>73229.960000000006</v>
      </c>
      <c r="O2296" s="34">
        <v>73229.960000000006</v>
      </c>
      <c r="P2296" s="34">
        <v>73229.960000000006</v>
      </c>
      <c r="Q2296" s="34">
        <v>73229.960000000006</v>
      </c>
      <c r="R2296" s="34">
        <v>73229.960000000006</v>
      </c>
      <c r="S2296" s="34">
        <v>73229.960000000006</v>
      </c>
    </row>
    <row r="2297" spans="2:19">
      <c r="B2297" s="5">
        <v>2008</v>
      </c>
      <c r="C2297" s="33"/>
      <c r="D2297" s="33"/>
      <c r="E2297" s="104">
        <v>17896.23</v>
      </c>
      <c r="F2297" s="104">
        <v>17896.23</v>
      </c>
      <c r="G2297" s="104">
        <v>17896.23</v>
      </c>
      <c r="H2297" s="104">
        <v>17896.23</v>
      </c>
      <c r="I2297" s="104">
        <v>17896.23</v>
      </c>
      <c r="J2297" s="104">
        <v>17896.23</v>
      </c>
      <c r="K2297" s="104">
        <v>17896.23</v>
      </c>
      <c r="L2297" s="104">
        <v>17896.23</v>
      </c>
      <c r="M2297" s="104">
        <v>44827.06</v>
      </c>
      <c r="N2297" s="104">
        <v>44827.06</v>
      </c>
      <c r="O2297" s="34">
        <v>44827.06</v>
      </c>
      <c r="P2297" s="34">
        <v>44827.06</v>
      </c>
      <c r="Q2297" s="34">
        <v>44827.06</v>
      </c>
      <c r="R2297" s="34">
        <v>44827.06</v>
      </c>
      <c r="S2297" s="34">
        <v>44827.06</v>
      </c>
    </row>
    <row r="2298" spans="2:19">
      <c r="B2298" s="5">
        <v>2007</v>
      </c>
      <c r="C2298" s="33"/>
      <c r="D2298" s="104">
        <v>29219.29</v>
      </c>
      <c r="E2298" s="104">
        <v>29219.29</v>
      </c>
      <c r="F2298" s="104">
        <v>29219.29</v>
      </c>
      <c r="G2298" s="104">
        <v>29219.29</v>
      </c>
      <c r="H2298" s="104">
        <v>29219.29</v>
      </c>
      <c r="I2298" s="104">
        <v>29219.29</v>
      </c>
      <c r="J2298" s="104">
        <v>29219.29</v>
      </c>
      <c r="K2298" s="104">
        <v>29219.29</v>
      </c>
      <c r="L2298" s="104">
        <v>29219.29</v>
      </c>
      <c r="M2298" s="104">
        <v>29219.29</v>
      </c>
      <c r="N2298" s="104">
        <v>29219.29</v>
      </c>
      <c r="O2298" s="34">
        <v>29219.29</v>
      </c>
      <c r="P2298" s="34">
        <v>29219.29</v>
      </c>
      <c r="Q2298" s="34">
        <v>29219.29</v>
      </c>
      <c r="R2298" s="34">
        <v>29219.29</v>
      </c>
      <c r="S2298" s="34">
        <v>29219.29</v>
      </c>
    </row>
    <row r="2299" spans="2:19">
      <c r="B2299" s="5">
        <v>2006</v>
      </c>
      <c r="C2299" s="34">
        <v>18240.77</v>
      </c>
      <c r="D2299" s="104">
        <v>18240.77</v>
      </c>
      <c r="E2299" s="104">
        <v>18240.77</v>
      </c>
      <c r="F2299" s="104">
        <v>18240.77</v>
      </c>
      <c r="G2299" s="104">
        <v>18240.77</v>
      </c>
      <c r="H2299" s="104">
        <v>18240.77</v>
      </c>
      <c r="I2299" s="104">
        <v>18240.77</v>
      </c>
      <c r="J2299" s="104">
        <v>18240.77</v>
      </c>
      <c r="K2299" s="104">
        <v>18240.77</v>
      </c>
      <c r="L2299" s="104">
        <v>18240.77</v>
      </c>
      <c r="M2299" s="104">
        <v>18240.77</v>
      </c>
      <c r="N2299" s="104">
        <v>18240.77</v>
      </c>
      <c r="O2299" s="34">
        <v>18240.77</v>
      </c>
      <c r="P2299" s="34">
        <v>18240.77</v>
      </c>
      <c r="Q2299" s="34">
        <v>18240.77</v>
      </c>
      <c r="R2299" s="34">
        <v>18240.77</v>
      </c>
      <c r="S2299" s="34">
        <v>18240.77</v>
      </c>
    </row>
    <row r="2300" spans="2:19">
      <c r="B2300" s="5">
        <v>2005</v>
      </c>
      <c r="C2300" s="34">
        <v>42834.83</v>
      </c>
      <c r="D2300" s="104">
        <v>42834.83</v>
      </c>
      <c r="E2300" s="104">
        <v>42834.83</v>
      </c>
      <c r="F2300" s="104">
        <v>42834.83</v>
      </c>
      <c r="G2300" s="104">
        <v>42834.83</v>
      </c>
      <c r="H2300" s="104">
        <v>42834.83</v>
      </c>
      <c r="I2300" s="104">
        <v>42834.83</v>
      </c>
      <c r="J2300" s="104">
        <v>42834.83</v>
      </c>
      <c r="K2300" s="104">
        <v>42834.83</v>
      </c>
      <c r="L2300" s="104">
        <v>42834.83</v>
      </c>
      <c r="M2300" s="104">
        <v>42834.83</v>
      </c>
      <c r="N2300" s="104">
        <v>42834.83</v>
      </c>
      <c r="O2300" s="34">
        <v>42834.83</v>
      </c>
      <c r="P2300" s="34">
        <v>42834.83</v>
      </c>
      <c r="Q2300" s="34">
        <v>42834.83</v>
      </c>
      <c r="R2300" s="34">
        <v>42834.83</v>
      </c>
      <c r="S2300" s="34">
        <v>42834.83</v>
      </c>
    </row>
    <row r="2301" spans="2:19">
      <c r="B2301" s="5">
        <v>2004</v>
      </c>
      <c r="C2301" s="34">
        <v>80038.179999999993</v>
      </c>
      <c r="D2301" s="104">
        <v>80038.179999999993</v>
      </c>
      <c r="E2301" s="104">
        <v>80038.179999999993</v>
      </c>
      <c r="F2301" s="104">
        <v>80038.179999999993</v>
      </c>
      <c r="G2301" s="104">
        <v>80038.179999999993</v>
      </c>
      <c r="H2301" s="104">
        <v>80038.179999999993</v>
      </c>
      <c r="I2301" s="104">
        <v>80038.179999999993</v>
      </c>
      <c r="J2301" s="104">
        <v>80038.179999999993</v>
      </c>
      <c r="K2301" s="104">
        <v>80038.179999999993</v>
      </c>
      <c r="L2301" s="104">
        <v>80038.179999999993</v>
      </c>
      <c r="M2301" s="104">
        <v>80038.179999999993</v>
      </c>
      <c r="N2301" s="104">
        <v>80038.179999999993</v>
      </c>
      <c r="O2301" s="34">
        <v>80038.179999999993</v>
      </c>
      <c r="P2301" s="34">
        <v>80038.179999999993</v>
      </c>
      <c r="Q2301" s="34">
        <v>80038.179999999993</v>
      </c>
      <c r="R2301" s="34">
        <v>80038.179999999993</v>
      </c>
      <c r="S2301" s="34">
        <v>80038.179999999993</v>
      </c>
    </row>
    <row r="2302" spans="2:19">
      <c r="B2302" s="5">
        <v>2003</v>
      </c>
      <c r="C2302" s="34">
        <v>1625.8500000000022</v>
      </c>
      <c r="D2302" s="104">
        <v>1625.85</v>
      </c>
      <c r="E2302" s="104">
        <v>1625.85</v>
      </c>
      <c r="F2302" s="104">
        <v>1625.85</v>
      </c>
      <c r="G2302" s="104">
        <v>1625.85</v>
      </c>
      <c r="H2302" s="104">
        <v>1625.85</v>
      </c>
      <c r="I2302" s="104">
        <v>1625.85</v>
      </c>
      <c r="J2302" s="104">
        <v>1625.85</v>
      </c>
      <c r="K2302" s="104">
        <v>1625.85</v>
      </c>
      <c r="L2302" s="104">
        <v>1625.85</v>
      </c>
      <c r="M2302" s="104">
        <v>25602.61</v>
      </c>
      <c r="N2302" s="104">
        <v>25602.61</v>
      </c>
      <c r="O2302" s="34">
        <v>25602.61</v>
      </c>
      <c r="P2302" s="34">
        <v>25602.61</v>
      </c>
      <c r="Q2302" s="34">
        <v>25602.61</v>
      </c>
      <c r="R2302" s="34">
        <v>25602.61</v>
      </c>
      <c r="S2302" s="34">
        <v>25602.61</v>
      </c>
    </row>
    <row r="2303" spans="2:19">
      <c r="B2303" s="5">
        <v>2002</v>
      </c>
      <c r="C2303" s="34">
        <v>16487.810000000001</v>
      </c>
      <c r="D2303" s="104">
        <v>16487.810000000001</v>
      </c>
      <c r="E2303" s="104">
        <v>16487.810000000001</v>
      </c>
      <c r="F2303" s="104">
        <v>16487.810000000001</v>
      </c>
      <c r="G2303" s="104">
        <v>16487.810000000001</v>
      </c>
      <c r="H2303" s="104">
        <v>16487.810000000001</v>
      </c>
      <c r="I2303" s="104">
        <v>16487.810000000001</v>
      </c>
      <c r="J2303" s="104">
        <v>16487.810000000001</v>
      </c>
      <c r="K2303" s="104">
        <v>16487.810000000001</v>
      </c>
      <c r="L2303" s="104">
        <v>16487.810000000001</v>
      </c>
      <c r="M2303" s="104">
        <v>16487.810000000001</v>
      </c>
      <c r="N2303" s="104">
        <v>16487.810000000001</v>
      </c>
      <c r="O2303" s="34">
        <v>16487.810000000001</v>
      </c>
      <c r="P2303" s="34">
        <v>16487.810000000001</v>
      </c>
      <c r="Q2303" s="34">
        <v>16487.810000000001</v>
      </c>
      <c r="R2303" s="34">
        <v>16487.810000000001</v>
      </c>
      <c r="S2303" s="34">
        <v>16487.810000000001</v>
      </c>
    </row>
    <row r="2304" spans="2:19">
      <c r="B2304" s="5">
        <v>2001</v>
      </c>
      <c r="C2304" s="34">
        <v>316786.33</v>
      </c>
      <c r="D2304" s="104">
        <v>316786.33</v>
      </c>
      <c r="E2304" s="104">
        <v>316786.33</v>
      </c>
      <c r="F2304" s="104">
        <v>316786.33</v>
      </c>
      <c r="G2304" s="104">
        <v>316786.33</v>
      </c>
      <c r="H2304" s="104">
        <v>316786.33</v>
      </c>
      <c r="I2304" s="104">
        <v>316786.33</v>
      </c>
      <c r="J2304" s="104">
        <v>316786.33</v>
      </c>
      <c r="K2304" s="104">
        <v>316786.33</v>
      </c>
      <c r="L2304" s="104">
        <v>316786.33</v>
      </c>
      <c r="M2304" s="104">
        <v>316786.33</v>
      </c>
      <c r="N2304" s="104">
        <v>316786.33</v>
      </c>
      <c r="O2304" s="34">
        <v>316786.33</v>
      </c>
      <c r="P2304" s="34">
        <v>316786.33</v>
      </c>
      <c r="Q2304" s="34">
        <v>316786.33</v>
      </c>
      <c r="R2304" s="34">
        <v>316786.33</v>
      </c>
      <c r="S2304" s="34">
        <v>316786.33</v>
      </c>
    </row>
    <row r="2305" spans="2:19">
      <c r="B2305" s="5">
        <v>2000</v>
      </c>
      <c r="C2305" s="34">
        <v>97772.82</v>
      </c>
      <c r="D2305" s="104">
        <v>97772.82</v>
      </c>
      <c r="E2305" s="104">
        <v>97772.82</v>
      </c>
      <c r="F2305" s="104">
        <v>97772.82</v>
      </c>
      <c r="G2305" s="104">
        <v>97772.82</v>
      </c>
      <c r="H2305" s="104">
        <v>97772.82</v>
      </c>
      <c r="I2305" s="104">
        <v>97772.82</v>
      </c>
      <c r="J2305" s="104">
        <v>97772.82</v>
      </c>
      <c r="K2305" s="104">
        <v>97772.82</v>
      </c>
      <c r="L2305" s="104">
        <v>97772.82</v>
      </c>
      <c r="M2305" s="104">
        <v>97772.82</v>
      </c>
      <c r="N2305" s="104">
        <v>97772.82</v>
      </c>
      <c r="O2305" s="34">
        <v>97772.819999999992</v>
      </c>
      <c r="P2305" s="34">
        <v>97772.819999999992</v>
      </c>
      <c r="Q2305" s="34">
        <v>97772.819999999992</v>
      </c>
      <c r="R2305" s="34">
        <v>97772.819999999992</v>
      </c>
      <c r="S2305" s="34">
        <v>97772.819999999992</v>
      </c>
    </row>
    <row r="2306" spans="2:19">
      <c r="B2306" s="5">
        <v>1999</v>
      </c>
      <c r="C2306" s="34">
        <v>207340.07</v>
      </c>
      <c r="D2306" s="104">
        <v>207340.07</v>
      </c>
      <c r="E2306" s="104">
        <v>207340.07</v>
      </c>
      <c r="F2306" s="104">
        <v>207340.07</v>
      </c>
      <c r="G2306" s="104">
        <v>207340.07</v>
      </c>
      <c r="H2306" s="104">
        <v>188360.92</v>
      </c>
      <c r="I2306" s="104">
        <v>188360.92</v>
      </c>
      <c r="J2306" s="104">
        <v>188360.92</v>
      </c>
      <c r="K2306" s="104">
        <v>188360.92</v>
      </c>
      <c r="L2306" s="104">
        <v>188360.92</v>
      </c>
      <c r="M2306" s="104">
        <v>188360.92</v>
      </c>
      <c r="N2306" s="104">
        <v>188360.92</v>
      </c>
      <c r="O2306" s="34">
        <v>188360.92</v>
      </c>
      <c r="P2306" s="34">
        <v>188360.92</v>
      </c>
      <c r="Q2306" s="34">
        <v>188360.92</v>
      </c>
      <c r="R2306" s="34">
        <v>188360.92</v>
      </c>
      <c r="S2306" s="34">
        <v>188360.92</v>
      </c>
    </row>
    <row r="2307" spans="2:19">
      <c r="B2307" s="5">
        <v>1998</v>
      </c>
      <c r="C2307" s="34">
        <v>210815.06000000003</v>
      </c>
      <c r="D2307" s="104">
        <v>210815.06</v>
      </c>
      <c r="E2307" s="104">
        <v>210815.06</v>
      </c>
      <c r="F2307" s="104">
        <v>210815.06</v>
      </c>
      <c r="G2307" s="104">
        <v>210815.06</v>
      </c>
      <c r="H2307" s="104">
        <v>210815.06</v>
      </c>
      <c r="I2307" s="104">
        <v>210815.06</v>
      </c>
      <c r="J2307" s="104">
        <v>210815.06</v>
      </c>
      <c r="K2307" s="104">
        <v>210815.06</v>
      </c>
      <c r="L2307" s="104">
        <v>210815.06</v>
      </c>
      <c r="M2307" s="104">
        <v>210815.06</v>
      </c>
      <c r="N2307" s="104">
        <v>210815.06</v>
      </c>
      <c r="O2307" s="34">
        <v>210815.06000000003</v>
      </c>
      <c r="P2307" s="34">
        <v>210815.06000000003</v>
      </c>
      <c r="Q2307" s="34">
        <v>210815.06000000003</v>
      </c>
      <c r="R2307" s="34">
        <v>210815.06000000003</v>
      </c>
      <c r="S2307" s="34">
        <v>210815.06000000003</v>
      </c>
    </row>
    <row r="2308" spans="2:19">
      <c r="B2308" s="5">
        <v>1997</v>
      </c>
      <c r="C2308" s="34">
        <v>301974.97000000003</v>
      </c>
      <c r="D2308" s="104">
        <v>301974.96999999997</v>
      </c>
      <c r="E2308" s="104">
        <v>301974.96999999997</v>
      </c>
      <c r="F2308" s="104">
        <v>301974.96999999997</v>
      </c>
      <c r="G2308" s="104">
        <v>301974.96999999997</v>
      </c>
      <c r="H2308" s="104">
        <v>301974.96999999997</v>
      </c>
      <c r="I2308" s="104">
        <v>301974.96999999997</v>
      </c>
      <c r="J2308" s="104">
        <v>301974.96999999997</v>
      </c>
      <c r="K2308" s="104">
        <v>301974.96999999997</v>
      </c>
      <c r="L2308" s="104">
        <v>301974.96999999997</v>
      </c>
      <c r="M2308" s="104">
        <v>294984.07</v>
      </c>
      <c r="N2308" s="104">
        <v>294984.07</v>
      </c>
      <c r="O2308" s="34">
        <v>294984.06999999995</v>
      </c>
      <c r="P2308" s="34">
        <v>294984.06999999995</v>
      </c>
      <c r="Q2308" s="34">
        <v>294984.06999999995</v>
      </c>
      <c r="R2308" s="34">
        <v>294984.06999999995</v>
      </c>
      <c r="S2308" s="34">
        <v>294984.06999999995</v>
      </c>
    </row>
    <row r="2309" spans="2:19">
      <c r="B2309" s="5">
        <v>1996</v>
      </c>
      <c r="C2309" s="34">
        <v>187867.24</v>
      </c>
      <c r="D2309" s="104">
        <v>187867.24</v>
      </c>
      <c r="E2309" s="104">
        <v>187867.24</v>
      </c>
      <c r="F2309" s="104">
        <v>187867.24</v>
      </c>
      <c r="G2309" s="104">
        <v>187867.24</v>
      </c>
      <c r="H2309" s="104">
        <v>187867.24</v>
      </c>
      <c r="I2309" s="104">
        <v>187867.24</v>
      </c>
      <c r="J2309" s="104">
        <v>187867.24</v>
      </c>
      <c r="K2309" s="104">
        <v>187867.24</v>
      </c>
      <c r="L2309" s="104">
        <v>187867.24</v>
      </c>
      <c r="M2309" s="104">
        <v>187867.24</v>
      </c>
      <c r="N2309" s="104">
        <v>187867.24</v>
      </c>
      <c r="O2309" s="34">
        <v>187867.24</v>
      </c>
      <c r="P2309" s="34">
        <v>187867.24</v>
      </c>
      <c r="Q2309" s="34">
        <v>187867.24</v>
      </c>
      <c r="R2309" s="34">
        <v>187867.24</v>
      </c>
      <c r="S2309" s="34">
        <v>187867.24</v>
      </c>
    </row>
    <row r="2310" spans="2:19">
      <c r="B2310" s="5">
        <v>1995</v>
      </c>
      <c r="C2310" s="34">
        <v>200778.21000000002</v>
      </c>
      <c r="D2310" s="104">
        <v>200778.21</v>
      </c>
      <c r="E2310" s="104">
        <v>200778.21</v>
      </c>
      <c r="F2310" s="104">
        <v>200778.21</v>
      </c>
      <c r="G2310" s="104">
        <v>200778.21</v>
      </c>
      <c r="H2310" s="104">
        <v>168202.96</v>
      </c>
      <c r="I2310" s="104">
        <v>168202.96</v>
      </c>
      <c r="J2310" s="104">
        <v>168202.96</v>
      </c>
      <c r="K2310" s="104">
        <v>168202.96</v>
      </c>
      <c r="L2310" s="104">
        <v>168202.96</v>
      </c>
      <c r="M2310" s="104">
        <v>168202.96</v>
      </c>
      <c r="N2310" s="104">
        <v>168202.96</v>
      </c>
      <c r="O2310" s="34">
        <v>168202.96000000002</v>
      </c>
      <c r="P2310" s="34">
        <v>168202.96000000002</v>
      </c>
      <c r="Q2310" s="34">
        <v>168202.96000000002</v>
      </c>
      <c r="R2310" s="34">
        <v>168202.96000000002</v>
      </c>
      <c r="S2310" s="34">
        <v>168202.96000000002</v>
      </c>
    </row>
    <row r="2311" spans="2:19">
      <c r="B2311" s="5">
        <v>1994</v>
      </c>
      <c r="C2311" s="34">
        <v>64360.91</v>
      </c>
      <c r="D2311" s="104">
        <v>64360.91</v>
      </c>
      <c r="E2311" s="104">
        <v>64360.91</v>
      </c>
      <c r="F2311" s="104">
        <v>64360.91</v>
      </c>
      <c r="G2311" s="104">
        <v>64360.91</v>
      </c>
      <c r="H2311" s="104">
        <v>57306.62</v>
      </c>
      <c r="I2311" s="104">
        <v>57306.62</v>
      </c>
      <c r="J2311" s="104">
        <v>57306.62</v>
      </c>
      <c r="K2311" s="104">
        <v>57306.62</v>
      </c>
      <c r="L2311" s="104">
        <v>57306.62</v>
      </c>
      <c r="M2311" s="104">
        <v>57306.62</v>
      </c>
      <c r="N2311" s="104">
        <v>57306.62</v>
      </c>
      <c r="O2311" s="34">
        <v>57306.619999999995</v>
      </c>
      <c r="P2311" s="34">
        <v>57306.619999999995</v>
      </c>
      <c r="Q2311" s="34">
        <v>57306.619999999995</v>
      </c>
      <c r="R2311" s="34">
        <v>57306.619999999995</v>
      </c>
      <c r="S2311" s="34">
        <v>57306.619999999995</v>
      </c>
    </row>
    <row r="2312" spans="2:19">
      <c r="B2312" s="5">
        <v>1993</v>
      </c>
      <c r="C2312" s="34"/>
      <c r="D2312" s="104"/>
      <c r="E2312" s="104"/>
      <c r="F2312" s="104"/>
      <c r="G2312" s="104"/>
      <c r="H2312" s="104"/>
      <c r="I2312" s="104"/>
      <c r="J2312" s="104"/>
      <c r="K2312" s="104"/>
      <c r="L2312" s="104"/>
      <c r="M2312" s="104"/>
      <c r="N2312" s="104"/>
      <c r="O2312" s="34"/>
      <c r="P2312" s="34"/>
      <c r="Q2312" s="34"/>
      <c r="R2312" s="34"/>
      <c r="S2312" s="34"/>
    </row>
    <row r="2313" spans="2:19">
      <c r="B2313" s="5">
        <v>1992</v>
      </c>
      <c r="C2313" s="34">
        <v>24938.77</v>
      </c>
      <c r="D2313" s="104">
        <v>24938.77</v>
      </c>
      <c r="E2313" s="104">
        <v>24938.77</v>
      </c>
      <c r="F2313" s="104">
        <v>24938.77</v>
      </c>
      <c r="G2313" s="104">
        <v>24938.77</v>
      </c>
      <c r="H2313" s="104"/>
      <c r="I2313" s="104"/>
      <c r="J2313" s="104"/>
      <c r="K2313" s="104"/>
      <c r="L2313" s="104"/>
      <c r="M2313" s="104"/>
      <c r="N2313" s="104"/>
      <c r="O2313" s="34"/>
      <c r="P2313" s="34"/>
      <c r="Q2313" s="34"/>
      <c r="R2313" s="34"/>
      <c r="S2313" s="34"/>
    </row>
    <row r="2314" spans="2:19">
      <c r="B2314" s="5">
        <v>1991</v>
      </c>
      <c r="C2314" s="34"/>
      <c r="D2314" s="104"/>
      <c r="E2314" s="104"/>
      <c r="F2314" s="104"/>
      <c r="G2314" s="104"/>
      <c r="H2314" s="104"/>
      <c r="I2314" s="104"/>
      <c r="J2314" s="104"/>
      <c r="K2314" s="104"/>
      <c r="L2314" s="104"/>
      <c r="M2314" s="104"/>
      <c r="N2314" s="104"/>
      <c r="O2314" s="34"/>
      <c r="P2314" s="34"/>
      <c r="Q2314" s="34"/>
      <c r="R2314" s="34"/>
      <c r="S2314" s="34"/>
    </row>
    <row r="2315" spans="2:19">
      <c r="B2315" s="5">
        <v>1990</v>
      </c>
      <c r="C2315" s="34">
        <v>28534.549860034575</v>
      </c>
      <c r="D2315" s="104">
        <v>28534.55</v>
      </c>
      <c r="E2315" s="104">
        <v>28534.55</v>
      </c>
      <c r="F2315" s="104">
        <v>28534.55</v>
      </c>
      <c r="G2315" s="104">
        <v>28534.55</v>
      </c>
      <c r="H2315" s="104">
        <v>28534.55</v>
      </c>
      <c r="I2315" s="104">
        <v>28534.55</v>
      </c>
      <c r="J2315" s="104">
        <v>28534.55</v>
      </c>
      <c r="K2315" s="104">
        <v>28534.55</v>
      </c>
      <c r="L2315" s="104">
        <v>28534.55</v>
      </c>
      <c r="M2315" s="104">
        <v>12483.87</v>
      </c>
      <c r="N2315" s="104">
        <v>12483.87</v>
      </c>
      <c r="O2315" s="34">
        <v>12483.865563765128</v>
      </c>
      <c r="P2315" s="34">
        <v>12483.865563765128</v>
      </c>
      <c r="Q2315" s="34">
        <v>12483.865563765128</v>
      </c>
      <c r="R2315" s="34">
        <v>12483.865563765128</v>
      </c>
      <c r="S2315" s="34">
        <v>7133.6355637651013</v>
      </c>
    </row>
    <row r="2316" spans="2:19">
      <c r="B2316" s="5">
        <v>1989</v>
      </c>
      <c r="C2316" s="34">
        <v>17010.981647328306</v>
      </c>
      <c r="D2316" s="104">
        <v>17010.98</v>
      </c>
      <c r="E2316" s="104">
        <v>17010.98</v>
      </c>
      <c r="F2316" s="104">
        <v>17010.98</v>
      </c>
      <c r="G2316" s="104">
        <v>17010.98</v>
      </c>
      <c r="H2316" s="104">
        <v>17010.98</v>
      </c>
      <c r="I2316" s="104">
        <v>17010.98</v>
      </c>
      <c r="J2316" s="104">
        <v>17010.98</v>
      </c>
      <c r="K2316" s="104">
        <v>17010.98</v>
      </c>
      <c r="L2316" s="104">
        <v>17010.98</v>
      </c>
      <c r="M2316" s="104">
        <v>10206.59</v>
      </c>
      <c r="N2316" s="104">
        <v>10206.59</v>
      </c>
      <c r="O2316" s="34">
        <v>10206.588988396983</v>
      </c>
      <c r="P2316" s="34">
        <v>10206.588988396983</v>
      </c>
      <c r="Q2316" s="34">
        <v>10206.588988396983</v>
      </c>
      <c r="R2316" s="34">
        <v>10206.588988396983</v>
      </c>
      <c r="S2316" s="34">
        <v>10206.588988396983</v>
      </c>
    </row>
    <row r="2317" spans="2:19">
      <c r="B2317" s="5">
        <v>1988</v>
      </c>
      <c r="C2317" s="34">
        <v>58443.157843051071</v>
      </c>
      <c r="D2317" s="104">
        <v>58443.16</v>
      </c>
      <c r="E2317" s="104">
        <v>58443.16</v>
      </c>
      <c r="F2317" s="104">
        <v>58443.16</v>
      </c>
      <c r="G2317" s="104">
        <v>58443.16</v>
      </c>
      <c r="H2317" s="104">
        <v>37998.379999999997</v>
      </c>
      <c r="I2317" s="104">
        <v>37998.379999999997</v>
      </c>
      <c r="J2317" s="104">
        <v>37998.379999999997</v>
      </c>
      <c r="K2317" s="104">
        <v>37998.379999999997</v>
      </c>
      <c r="L2317" s="104">
        <v>37998.379999999997</v>
      </c>
      <c r="M2317" s="104">
        <v>20651.29</v>
      </c>
      <c r="N2317" s="104">
        <v>20651.29</v>
      </c>
      <c r="O2317" s="34">
        <v>20651.292524046316</v>
      </c>
      <c r="P2317" s="34">
        <v>20651.292524046316</v>
      </c>
      <c r="Q2317" s="34">
        <v>20651.292524046316</v>
      </c>
      <c r="R2317" s="34">
        <v>20651.292524046316</v>
      </c>
      <c r="S2317" s="34">
        <v>20651.292524046316</v>
      </c>
    </row>
    <row r="2318" spans="2:19">
      <c r="B2318" s="5">
        <v>1987</v>
      </c>
      <c r="C2318" s="34">
        <v>6490.8261769529199</v>
      </c>
      <c r="D2318" s="104">
        <v>6490.83</v>
      </c>
      <c r="E2318" s="104">
        <v>6490.83</v>
      </c>
      <c r="F2318" s="104">
        <v>6490.83</v>
      </c>
      <c r="G2318" s="104">
        <v>6490.83</v>
      </c>
      <c r="H2318" s="104"/>
      <c r="I2318" s="104"/>
      <c r="J2318" s="104"/>
      <c r="K2318" s="104"/>
      <c r="L2318" s="104"/>
      <c r="M2318" s="104"/>
      <c r="N2318" s="104"/>
      <c r="O2318" s="34"/>
      <c r="P2318" s="34"/>
      <c r="Q2318" s="34"/>
      <c r="R2318" s="34"/>
      <c r="S2318" s="34"/>
    </row>
    <row r="2319" spans="2:19">
      <c r="B2319" s="5">
        <v>1986</v>
      </c>
      <c r="C2319" s="34">
        <v>9571.6168623907197</v>
      </c>
      <c r="D2319" s="104">
        <v>9571.6200000000008</v>
      </c>
      <c r="E2319" s="104">
        <v>9571.6200000000008</v>
      </c>
      <c r="F2319" s="104">
        <v>9571.6200000000008</v>
      </c>
      <c r="G2319" s="104">
        <v>9571.6200000000008</v>
      </c>
      <c r="H2319" s="104">
        <v>9571.6200000000008</v>
      </c>
      <c r="I2319" s="104">
        <v>9571.6200000000008</v>
      </c>
      <c r="J2319" s="104">
        <v>9571.6200000000008</v>
      </c>
      <c r="K2319" s="104">
        <v>9571.6200000000008</v>
      </c>
      <c r="L2319" s="104">
        <v>9571.6200000000008</v>
      </c>
      <c r="M2319" s="104">
        <v>9571.6200000000008</v>
      </c>
      <c r="N2319" s="104">
        <v>9571.6200000000008</v>
      </c>
      <c r="O2319" s="34"/>
      <c r="P2319" s="34"/>
      <c r="Q2319" s="34"/>
      <c r="R2319" s="34"/>
      <c r="S2319" s="34"/>
    </row>
    <row r="2320" spans="2:19">
      <c r="B2320" s="5">
        <v>1985</v>
      </c>
      <c r="C2320" s="34"/>
      <c r="D2320" s="104"/>
      <c r="E2320" s="104"/>
      <c r="F2320" s="104"/>
      <c r="G2320" s="104"/>
      <c r="H2320" s="104"/>
      <c r="I2320" s="104"/>
      <c r="J2320" s="104"/>
      <c r="K2320" s="104"/>
      <c r="L2320" s="104"/>
      <c r="M2320" s="104"/>
      <c r="N2320" s="104"/>
      <c r="O2320" s="34"/>
      <c r="P2320" s="34"/>
      <c r="Q2320" s="34"/>
      <c r="R2320" s="34"/>
      <c r="S2320" s="34"/>
    </row>
    <row r="2321" spans="2:19">
      <c r="B2321" s="5">
        <v>1984</v>
      </c>
      <c r="C2321" s="34">
        <v>6208.6163431723589</v>
      </c>
      <c r="D2321" s="104">
        <v>6208.62</v>
      </c>
      <c r="E2321" s="104">
        <v>6208.62</v>
      </c>
      <c r="F2321" s="104">
        <v>6208.62</v>
      </c>
      <c r="G2321" s="104">
        <v>6208.62</v>
      </c>
      <c r="H2321" s="104">
        <v>6208.62</v>
      </c>
      <c r="I2321" s="104">
        <v>6208.62</v>
      </c>
      <c r="J2321" s="104">
        <v>6208.62</v>
      </c>
      <c r="K2321" s="104">
        <v>6208.62</v>
      </c>
      <c r="L2321" s="104">
        <v>6208.62</v>
      </c>
      <c r="M2321" s="104"/>
      <c r="N2321" s="104"/>
      <c r="O2321" s="34"/>
      <c r="P2321" s="34"/>
      <c r="Q2321" s="34"/>
      <c r="R2321" s="34"/>
      <c r="S2321" s="34"/>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v>54936.847642616012</v>
      </c>
      <c r="D2323" s="104">
        <v>54936.85</v>
      </c>
      <c r="E2323" s="104">
        <v>54936.85</v>
      </c>
      <c r="F2323" s="104">
        <v>54936.85</v>
      </c>
      <c r="G2323" s="104">
        <v>54936.85</v>
      </c>
      <c r="H2323" s="104">
        <v>41202.629999999997</v>
      </c>
      <c r="I2323" s="104">
        <v>41202.629999999997</v>
      </c>
      <c r="J2323" s="104">
        <v>41202.629999999997</v>
      </c>
      <c r="K2323" s="104">
        <v>41202.629999999997</v>
      </c>
      <c r="L2323" s="104">
        <v>41202.629999999997</v>
      </c>
      <c r="M2323" s="104">
        <v>28409.119999999999</v>
      </c>
      <c r="N2323" s="104">
        <v>28409.119999999999</v>
      </c>
      <c r="O2323" s="34">
        <v>28409.123267243209</v>
      </c>
      <c r="P2323" s="34">
        <v>20695.387810574524</v>
      </c>
      <c r="Q2323" s="34">
        <v>20695.387810574524</v>
      </c>
      <c r="R2323" s="34">
        <v>10159.554016100221</v>
      </c>
      <c r="S2323" s="34"/>
    </row>
    <row r="2324" spans="2:19">
      <c r="B2324" s="5">
        <v>1981</v>
      </c>
      <c r="C2324" s="34">
        <v>37231.120258654315</v>
      </c>
      <c r="D2324" s="104">
        <v>37231.120000000003</v>
      </c>
      <c r="E2324" s="104">
        <v>37231.120000000003</v>
      </c>
      <c r="F2324" s="104">
        <v>37231.120000000003</v>
      </c>
      <c r="G2324" s="104">
        <v>37231.120000000003</v>
      </c>
      <c r="H2324" s="104">
        <v>27740.83</v>
      </c>
      <c r="I2324" s="104">
        <v>27740.83</v>
      </c>
      <c r="J2324" s="104">
        <v>27740.83</v>
      </c>
      <c r="K2324" s="104">
        <v>27740.83</v>
      </c>
      <c r="L2324" s="104">
        <v>27740.83</v>
      </c>
      <c r="M2324" s="104">
        <v>27740.83</v>
      </c>
      <c r="N2324" s="104">
        <v>27740.83</v>
      </c>
      <c r="O2324" s="34">
        <v>27740.83470252675</v>
      </c>
      <c r="P2324" s="34">
        <v>18980.571112255144</v>
      </c>
      <c r="Q2324" s="34">
        <v>18980.571112255144</v>
      </c>
      <c r="R2324" s="34">
        <v>18980.571112255144</v>
      </c>
      <c r="S2324" s="34">
        <v>18980.571112255144</v>
      </c>
    </row>
    <row r="2325" spans="2:19">
      <c r="B2325" s="5">
        <v>1980</v>
      </c>
      <c r="C2325" s="34">
        <v>31528.129867672127</v>
      </c>
      <c r="D2325" s="104">
        <v>31528.13</v>
      </c>
      <c r="E2325" s="104">
        <v>31528.13</v>
      </c>
      <c r="F2325" s="104">
        <v>31528.13</v>
      </c>
      <c r="G2325" s="104">
        <v>31528.13</v>
      </c>
      <c r="H2325" s="104">
        <v>8407.5</v>
      </c>
      <c r="I2325" s="104">
        <v>8407.5</v>
      </c>
      <c r="J2325" s="104">
        <v>8407.5</v>
      </c>
      <c r="K2325" s="104">
        <v>8407.5</v>
      </c>
      <c r="L2325" s="104">
        <v>8407.5</v>
      </c>
      <c r="M2325" s="104">
        <v>8407.5</v>
      </c>
      <c r="N2325" s="104">
        <v>8407.5</v>
      </c>
      <c r="O2325" s="34">
        <v>8407.5012980459014</v>
      </c>
      <c r="P2325" s="34">
        <v>8407.5012980459014</v>
      </c>
      <c r="Q2325" s="34">
        <v>8407.5012980459014</v>
      </c>
      <c r="R2325" s="34">
        <v>8407.5012980459014</v>
      </c>
      <c r="S2325" s="34">
        <v>8407.5012980459014</v>
      </c>
    </row>
    <row r="2326" spans="2:19">
      <c r="B2326" s="5">
        <v>1979</v>
      </c>
      <c r="C2326" s="34"/>
      <c r="D2326" s="104"/>
      <c r="E2326" s="104"/>
      <c r="F2326" s="104"/>
      <c r="G2326" s="104"/>
      <c r="H2326" s="104"/>
      <c r="I2326" s="104"/>
      <c r="J2326" s="104"/>
      <c r="K2326" s="104"/>
      <c r="L2326" s="104"/>
      <c r="M2326" s="104"/>
      <c r="N2326" s="104"/>
      <c r="O2326" s="34"/>
      <c r="P2326" s="34"/>
      <c r="Q2326" s="34"/>
      <c r="R2326" s="34"/>
      <c r="S2326" s="34"/>
    </row>
    <row r="2327" spans="2:19">
      <c r="B2327" s="5">
        <v>1978</v>
      </c>
      <c r="C2327" s="34">
        <v>26391.028987135345</v>
      </c>
      <c r="D2327" s="104">
        <v>26391.03</v>
      </c>
      <c r="E2327" s="104">
        <v>26391.03</v>
      </c>
      <c r="F2327" s="104">
        <v>26391.03</v>
      </c>
      <c r="G2327" s="104">
        <v>26391.03</v>
      </c>
      <c r="H2327" s="104">
        <v>4938.67</v>
      </c>
      <c r="I2327" s="104">
        <v>4938.67</v>
      </c>
      <c r="J2327" s="104">
        <v>4938.67</v>
      </c>
      <c r="K2327" s="104">
        <v>4938.67</v>
      </c>
      <c r="L2327" s="104">
        <v>4938.67</v>
      </c>
      <c r="M2327" s="104">
        <v>4938.67</v>
      </c>
      <c r="N2327" s="104">
        <v>4938.67</v>
      </c>
      <c r="O2327" s="34">
        <v>4938.6720911598304</v>
      </c>
      <c r="P2327" s="34"/>
      <c r="Q2327" s="34"/>
      <c r="R2327" s="34"/>
      <c r="S2327" s="34"/>
    </row>
    <row r="2328" spans="2:19">
      <c r="B2328" s="5">
        <v>1977</v>
      </c>
      <c r="C2328" s="34">
        <v>7178.2226991649477</v>
      </c>
      <c r="D2328" s="104">
        <v>7178.22</v>
      </c>
      <c r="E2328" s="104">
        <v>7178.22</v>
      </c>
      <c r="F2328" s="104">
        <v>7178.22</v>
      </c>
      <c r="G2328" s="104">
        <v>7178.22</v>
      </c>
      <c r="H2328" s="104"/>
      <c r="I2328" s="104"/>
      <c r="J2328" s="104"/>
      <c r="K2328" s="104"/>
      <c r="L2328" s="104"/>
      <c r="M2328" s="104"/>
      <c r="N2328" s="104"/>
      <c r="O2328" s="34"/>
      <c r="P2328" s="34"/>
      <c r="Q2328" s="34"/>
      <c r="R2328" s="34"/>
      <c r="S2328" s="34"/>
    </row>
    <row r="2329" spans="2:19">
      <c r="B2329" s="5">
        <v>1976</v>
      </c>
      <c r="C2329" s="34">
        <v>4491.8398543406074</v>
      </c>
      <c r="D2329" s="104">
        <v>4491.84</v>
      </c>
      <c r="E2329" s="104">
        <v>4491.84</v>
      </c>
      <c r="F2329" s="104">
        <v>4491.84</v>
      </c>
      <c r="G2329" s="104">
        <v>4491.84</v>
      </c>
      <c r="H2329" s="104">
        <v>4491.84</v>
      </c>
      <c r="I2329" s="104">
        <v>4491.84</v>
      </c>
      <c r="J2329" s="104">
        <v>4491.84</v>
      </c>
      <c r="K2329" s="104">
        <v>4491.84</v>
      </c>
      <c r="L2329" s="104">
        <v>4491.84</v>
      </c>
      <c r="M2329" s="104">
        <v>4491.84</v>
      </c>
      <c r="N2329" s="104">
        <v>4491.84</v>
      </c>
      <c r="O2329" s="34">
        <v>4491.8398543406074</v>
      </c>
      <c r="P2329" s="34">
        <v>4491.8398543406074</v>
      </c>
      <c r="Q2329" s="34">
        <v>4491.8398543406074</v>
      </c>
      <c r="R2329" s="34"/>
      <c r="S2329" s="34"/>
    </row>
    <row r="2330" spans="2:19">
      <c r="B2330" s="5">
        <v>1975</v>
      </c>
      <c r="C2330" s="34">
        <v>4327.2174513019472</v>
      </c>
      <c r="D2330" s="104">
        <v>4327.22</v>
      </c>
      <c r="E2330" s="104">
        <v>4327.22</v>
      </c>
      <c r="F2330" s="104">
        <v>4327.22</v>
      </c>
      <c r="G2330" s="104">
        <v>4327.22</v>
      </c>
      <c r="H2330" s="104">
        <v>4327.22</v>
      </c>
      <c r="I2330" s="104">
        <v>4327.22</v>
      </c>
      <c r="J2330" s="104">
        <v>4327.22</v>
      </c>
      <c r="K2330" s="104">
        <v>4327.22</v>
      </c>
      <c r="L2330" s="104">
        <v>4327.22</v>
      </c>
      <c r="M2330" s="104">
        <v>4327.22</v>
      </c>
      <c r="N2330" s="104">
        <v>4327.22</v>
      </c>
      <c r="O2330" s="34">
        <v>4327.2174513019472</v>
      </c>
      <c r="P2330" s="34">
        <v>4327.2174513019472</v>
      </c>
      <c r="Q2330" s="34">
        <v>4327.2174513019472</v>
      </c>
      <c r="R2330" s="34">
        <v>4327.2174513019472</v>
      </c>
      <c r="S2330" s="34">
        <v>4327.2174513019472</v>
      </c>
    </row>
    <row r="2331" spans="2:19">
      <c r="B2331" s="5">
        <v>1974</v>
      </c>
      <c r="C2331" s="34">
        <v>2085.2171051563728</v>
      </c>
      <c r="D2331" s="104">
        <v>2085.2199999999998</v>
      </c>
      <c r="E2331" s="104">
        <v>2085.2199999999998</v>
      </c>
      <c r="F2331" s="104">
        <v>2085.2199999999998</v>
      </c>
      <c r="G2331" s="104">
        <v>2085.2199999999998</v>
      </c>
      <c r="H2331" s="104">
        <v>2085.2199999999998</v>
      </c>
      <c r="I2331" s="104">
        <v>2085.2199999999998</v>
      </c>
      <c r="J2331" s="104">
        <v>2085.2199999999998</v>
      </c>
      <c r="K2331" s="104">
        <v>2085.2199999999998</v>
      </c>
      <c r="L2331" s="104">
        <v>2085.2199999999998</v>
      </c>
      <c r="M2331" s="104">
        <v>2085.2199999999998</v>
      </c>
      <c r="N2331" s="104">
        <v>2085.2199999999998</v>
      </c>
      <c r="O2331" s="34"/>
      <c r="P2331" s="34"/>
      <c r="Q2331" s="34"/>
      <c r="R2331" s="34"/>
      <c r="S2331" s="34"/>
    </row>
    <row r="2332" spans="2:19">
      <c r="B2332" s="5">
        <v>1973</v>
      </c>
      <c r="C2332" s="34">
        <v>6296.8069162287829</v>
      </c>
      <c r="D2332" s="104">
        <v>6296.81</v>
      </c>
      <c r="E2332" s="104">
        <v>6296.81</v>
      </c>
      <c r="F2332" s="104">
        <v>6296.81</v>
      </c>
      <c r="G2332" s="104">
        <v>6296.81</v>
      </c>
      <c r="H2332" s="104"/>
      <c r="I2332" s="104"/>
      <c r="J2332" s="104"/>
      <c r="K2332" s="104"/>
      <c r="L2332" s="104"/>
      <c r="M2332" s="104"/>
      <c r="N2332" s="104"/>
      <c r="O2332" s="34"/>
      <c r="P2332" s="34"/>
      <c r="Q2332" s="34"/>
      <c r="R2332" s="34"/>
      <c r="S2332" s="34"/>
    </row>
    <row r="2333" spans="2:19">
      <c r="B2333" s="5">
        <v>1972</v>
      </c>
      <c r="C2333" s="34"/>
      <c r="D2333" s="104"/>
      <c r="E2333" s="104"/>
      <c r="F2333" s="104"/>
      <c r="G2333" s="104"/>
      <c r="H2333" s="104"/>
      <c r="I2333" s="104"/>
      <c r="J2333" s="104"/>
      <c r="K2333" s="104"/>
      <c r="L2333" s="104"/>
      <c r="M2333" s="104"/>
      <c r="N2333" s="104"/>
      <c r="O2333" s="34"/>
      <c r="P2333" s="34"/>
      <c r="Q2333" s="34"/>
      <c r="R2333" s="34"/>
      <c r="S2333" s="34"/>
    </row>
    <row r="2334" spans="2:19">
      <c r="B2334" s="5">
        <v>1971</v>
      </c>
      <c r="C2334" s="34">
        <v>10340.344690865895</v>
      </c>
      <c r="D2334" s="104">
        <v>10340.34</v>
      </c>
      <c r="E2334" s="104">
        <v>10340.34</v>
      </c>
      <c r="F2334" s="104">
        <v>10340.34</v>
      </c>
      <c r="G2334" s="104">
        <v>10340.34</v>
      </c>
      <c r="H2334" s="104">
        <v>4825.49</v>
      </c>
      <c r="I2334" s="104">
        <v>4825.49</v>
      </c>
      <c r="J2334" s="104">
        <v>4825.49</v>
      </c>
      <c r="K2334" s="104">
        <v>4825.49</v>
      </c>
      <c r="L2334" s="104">
        <v>4825.49</v>
      </c>
      <c r="M2334" s="104"/>
      <c r="N2334" s="104"/>
      <c r="O2334" s="34"/>
      <c r="P2334" s="34"/>
      <c r="Q2334" s="34"/>
      <c r="R2334" s="34"/>
      <c r="S2334" s="34"/>
    </row>
    <row r="2335" spans="2:19">
      <c r="B2335" s="5">
        <v>1970</v>
      </c>
      <c r="C2335" s="34"/>
      <c r="D2335" s="104"/>
      <c r="E2335" s="104"/>
      <c r="F2335" s="104"/>
      <c r="G2335" s="104"/>
      <c r="H2335" s="104"/>
      <c r="I2335" s="104"/>
      <c r="J2335" s="104"/>
      <c r="K2335" s="104"/>
      <c r="L2335" s="104"/>
      <c r="M2335" s="104"/>
      <c r="N2335" s="104"/>
      <c r="O2335" s="34"/>
      <c r="P2335" s="34"/>
      <c r="Q2335" s="34"/>
      <c r="R2335" s="34"/>
      <c r="S2335" s="34"/>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c r="D2337" s="104"/>
      <c r="E2337" s="104"/>
      <c r="F2337" s="104"/>
      <c r="G2337" s="104"/>
      <c r="H2337" s="104"/>
      <c r="I2337" s="104"/>
      <c r="J2337" s="104"/>
      <c r="K2337" s="104"/>
      <c r="L2337" s="104"/>
      <c r="M2337" s="104"/>
      <c r="N2337" s="104"/>
      <c r="O2337" s="34"/>
      <c r="P2337" s="34"/>
      <c r="Q2337" s="34"/>
      <c r="R2337" s="34"/>
      <c r="S2337" s="34"/>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v>4052.8467795708448</v>
      </c>
      <c r="D2339" s="104">
        <v>4052.85</v>
      </c>
      <c r="E2339" s="104">
        <v>4052.85</v>
      </c>
      <c r="F2339" s="104">
        <v>4052.85</v>
      </c>
      <c r="G2339" s="104">
        <v>4052.85</v>
      </c>
      <c r="H2339" s="104"/>
      <c r="I2339" s="104"/>
      <c r="J2339" s="104"/>
      <c r="K2339" s="104"/>
      <c r="L2339" s="104"/>
      <c r="M2339" s="104"/>
      <c r="N2339" s="104"/>
      <c r="O2339" s="34"/>
      <c r="P2339" s="34"/>
      <c r="Q2339" s="34"/>
      <c r="R2339" s="34"/>
      <c r="S2339" s="34"/>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c r="D2344" s="104"/>
      <c r="E2344" s="104"/>
      <c r="F2344" s="104"/>
      <c r="G2344" s="104"/>
      <c r="H2344" s="104"/>
      <c r="I2344" s="104"/>
      <c r="J2344" s="104"/>
      <c r="K2344" s="104"/>
      <c r="L2344" s="104"/>
      <c r="M2344" s="104"/>
      <c r="N2344" s="104"/>
      <c r="O2344" s="34"/>
      <c r="P2344" s="34"/>
      <c r="Q2344" s="34"/>
      <c r="R2344" s="34"/>
      <c r="S2344" s="34"/>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2086981.1909856366</v>
      </c>
      <c r="D2376" s="7">
        <f>SUM(D2298:D2375)</f>
        <v>2116200.5000000005</v>
      </c>
      <c r="E2376" s="7">
        <f>SUM(E2297:E2375)</f>
        <v>2134096.7300000009</v>
      </c>
      <c r="F2376" s="7">
        <f>SUM(F2296:F2375)</f>
        <v>2207326.6900000004</v>
      </c>
      <c r="G2376" s="7">
        <f>SUM(G2295:G2375)</f>
        <v>2223118.6500000004</v>
      </c>
      <c r="H2376" s="7">
        <f>SUM(H2289:H2375)</f>
        <v>2021795.35</v>
      </c>
      <c r="I2376" s="7">
        <f>SUM(I2289:I2375)</f>
        <v>2080161.81</v>
      </c>
      <c r="J2376" s="7">
        <f t="shared" ref="J2376" si="45">SUM(J2289:J2375)</f>
        <v>2080161.81</v>
      </c>
      <c r="K2376" s="7">
        <f>SUM(K2289:K2375)</f>
        <v>2123138.4400000004</v>
      </c>
      <c r="L2376" s="7">
        <f t="shared" ref="L2376" si="46">SUM(L2289:L2375)</f>
        <v>2162914.7400000007</v>
      </c>
      <c r="M2376" s="7">
        <f>SUM(M2289:M2375)</f>
        <v>2190392.9700000007</v>
      </c>
      <c r="N2376" s="10">
        <f>SUM(N2284:N2375)</f>
        <v>2249343.3700000006</v>
      </c>
      <c r="O2376" s="10">
        <f>SUM(O2284:O2375)</f>
        <v>2406387.9757408267</v>
      </c>
      <c r="P2376" s="10">
        <f>SUM(P2284:P2375)</f>
        <v>2559339.6946027256</v>
      </c>
      <c r="Q2376" s="10">
        <f>SUM(Q2284:Q2375)</f>
        <v>2766835.2846027263</v>
      </c>
      <c r="R2376" s="10">
        <f>SUM(R2283:R2375)</f>
        <v>2861350.7209539111</v>
      </c>
      <c r="S2376" s="10">
        <f>SUM(S2283:S2375)</f>
        <v>3043098.306937811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c r="D2490" s="104"/>
      <c r="E2490" s="104"/>
      <c r="F2490" s="104"/>
      <c r="G2490" s="104"/>
      <c r="H2490" s="104"/>
      <c r="I2490" s="104"/>
      <c r="J2490" s="104"/>
      <c r="K2490" s="104"/>
      <c r="L2490" s="104"/>
      <c r="M2490" s="104"/>
      <c r="N2490" s="104"/>
      <c r="O2490" s="34"/>
      <c r="P2490" s="34"/>
      <c r="Q2490" s="34"/>
      <c r="R2490" s="34"/>
      <c r="S2490" s="34"/>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c r="D2497" s="104"/>
      <c r="E2497" s="104"/>
      <c r="F2497" s="104"/>
      <c r="G2497" s="104"/>
      <c r="H2497" s="104"/>
      <c r="I2497" s="104"/>
      <c r="J2497" s="104"/>
      <c r="K2497" s="104"/>
      <c r="L2497" s="104"/>
      <c r="M2497" s="104"/>
      <c r="N2497" s="104"/>
      <c r="O2497" s="34"/>
      <c r="P2497" s="34"/>
      <c r="Q2497" s="34"/>
      <c r="R2497" s="34"/>
      <c r="S2497" s="34"/>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v>93782.5</v>
      </c>
      <c r="D2500" s="104">
        <v>93782.5</v>
      </c>
      <c r="E2500" s="104">
        <v>93782.5</v>
      </c>
      <c r="F2500" s="104">
        <v>93782.5</v>
      </c>
      <c r="G2500" s="104">
        <v>93782.5</v>
      </c>
      <c r="H2500" s="104">
        <v>72162.009999999995</v>
      </c>
      <c r="I2500" s="104">
        <v>72162.009999999995</v>
      </c>
      <c r="J2500" s="104">
        <v>72162.009999999995</v>
      </c>
      <c r="K2500" s="104">
        <v>72162.009999999995</v>
      </c>
      <c r="L2500" s="104">
        <v>72162.009999999995</v>
      </c>
      <c r="M2500" s="104">
        <v>72162.009999999995</v>
      </c>
      <c r="N2500" s="104">
        <v>72162.009999999995</v>
      </c>
      <c r="O2500" s="34">
        <v>72162.009999999995</v>
      </c>
      <c r="P2500" s="34">
        <v>72162.009999999995</v>
      </c>
      <c r="Q2500" s="34">
        <v>72162.009999999995</v>
      </c>
      <c r="R2500" s="34">
        <v>72162.009999999995</v>
      </c>
      <c r="S2500" s="34">
        <v>72162.009999999995</v>
      </c>
    </row>
    <row r="2501" spans="2:19">
      <c r="B2501" s="5">
        <v>1994</v>
      </c>
      <c r="C2501" s="34">
        <v>227148.07</v>
      </c>
      <c r="D2501" s="104">
        <v>227148.07</v>
      </c>
      <c r="E2501" s="104">
        <v>227148.07</v>
      </c>
      <c r="F2501" s="104">
        <v>227148.07</v>
      </c>
      <c r="G2501" s="104">
        <v>227148.07</v>
      </c>
      <c r="H2501" s="104">
        <v>227148.07</v>
      </c>
      <c r="I2501" s="104">
        <v>227148.07</v>
      </c>
      <c r="J2501" s="104">
        <v>227148.07</v>
      </c>
      <c r="K2501" s="104">
        <v>227148.07</v>
      </c>
      <c r="L2501" s="104">
        <v>227148.07</v>
      </c>
      <c r="M2501" s="104">
        <v>183003.12</v>
      </c>
      <c r="N2501" s="104">
        <v>183003.12</v>
      </c>
      <c r="O2501" s="34">
        <v>183003.12</v>
      </c>
      <c r="P2501" s="34">
        <v>183003.12</v>
      </c>
      <c r="Q2501" s="34">
        <v>183003.12</v>
      </c>
      <c r="R2501" s="34">
        <v>183003.12</v>
      </c>
      <c r="S2501" s="34">
        <v>183003.12</v>
      </c>
    </row>
    <row r="2502" spans="2:19">
      <c r="B2502" s="5">
        <v>1993</v>
      </c>
      <c r="C2502" s="34">
        <v>114774.29</v>
      </c>
      <c r="D2502" s="104">
        <v>114774.29</v>
      </c>
      <c r="E2502" s="104">
        <v>114774.29</v>
      </c>
      <c r="F2502" s="104">
        <v>114774.29</v>
      </c>
      <c r="G2502" s="104">
        <v>114774.29</v>
      </c>
      <c r="H2502" s="104">
        <v>114774.29</v>
      </c>
      <c r="I2502" s="104">
        <v>114774.29</v>
      </c>
      <c r="J2502" s="104">
        <v>114774.29</v>
      </c>
      <c r="K2502" s="104">
        <v>114774.29</v>
      </c>
      <c r="L2502" s="104">
        <v>114774.29</v>
      </c>
      <c r="M2502" s="104">
        <v>114774.29</v>
      </c>
      <c r="N2502" s="104">
        <v>114774.29</v>
      </c>
      <c r="O2502" s="34">
        <v>114774.29</v>
      </c>
      <c r="P2502" s="34">
        <v>114774.29</v>
      </c>
      <c r="Q2502" s="34">
        <v>114774.29</v>
      </c>
      <c r="R2502" s="34">
        <v>114774.29</v>
      </c>
      <c r="S2502" s="34">
        <v>114774.29</v>
      </c>
    </row>
    <row r="2503" spans="2:19">
      <c r="B2503" s="5">
        <v>1992</v>
      </c>
      <c r="C2503" s="34">
        <v>27884.84</v>
      </c>
      <c r="D2503" s="104">
        <v>27884.84</v>
      </c>
      <c r="E2503" s="104">
        <v>27884.84</v>
      </c>
      <c r="F2503" s="104">
        <v>27884.84</v>
      </c>
      <c r="G2503" s="104">
        <v>27884.84</v>
      </c>
      <c r="H2503" s="104">
        <v>27884.84</v>
      </c>
      <c r="I2503" s="104">
        <v>27884.84</v>
      </c>
      <c r="J2503" s="104">
        <v>27884.84</v>
      </c>
      <c r="K2503" s="104">
        <v>27884.84</v>
      </c>
      <c r="L2503" s="104">
        <v>27884.84</v>
      </c>
      <c r="M2503" s="104">
        <v>27884.84</v>
      </c>
      <c r="N2503" s="104">
        <v>27884.84</v>
      </c>
      <c r="O2503" s="34">
        <v>27884.84</v>
      </c>
      <c r="P2503" s="34">
        <v>27884.84</v>
      </c>
      <c r="Q2503" s="34">
        <v>27884.84</v>
      </c>
      <c r="R2503" s="34">
        <v>27884.84</v>
      </c>
      <c r="S2503" s="34">
        <v>27884.84</v>
      </c>
    </row>
    <row r="2504" spans="2:19">
      <c r="B2504" s="5">
        <v>1991</v>
      </c>
      <c r="C2504" s="34">
        <v>52211.09</v>
      </c>
      <c r="D2504" s="104">
        <v>52211.09</v>
      </c>
      <c r="E2504" s="104">
        <v>52211.09</v>
      </c>
      <c r="F2504" s="104">
        <v>52211.09</v>
      </c>
      <c r="G2504" s="104">
        <v>52211.09</v>
      </c>
      <c r="H2504" s="104">
        <v>52211.09</v>
      </c>
      <c r="I2504" s="104">
        <v>52211.09</v>
      </c>
      <c r="J2504" s="104">
        <v>52211.09</v>
      </c>
      <c r="K2504" s="104">
        <v>52211.09</v>
      </c>
      <c r="L2504" s="104">
        <v>52211.09</v>
      </c>
      <c r="M2504" s="104">
        <v>52211.09</v>
      </c>
      <c r="N2504" s="104">
        <v>52211.09</v>
      </c>
      <c r="O2504" s="34">
        <v>52211.09</v>
      </c>
      <c r="P2504" s="34">
        <v>52211.09</v>
      </c>
      <c r="Q2504" s="34">
        <v>52211.09</v>
      </c>
      <c r="R2504" s="34">
        <v>52211.09</v>
      </c>
      <c r="S2504" s="34">
        <v>30188.209999999995</v>
      </c>
    </row>
    <row r="2505" spans="2:19">
      <c r="B2505" s="5">
        <v>1990</v>
      </c>
      <c r="C2505" s="34">
        <v>22905.134243647699</v>
      </c>
      <c r="D2505" s="104">
        <v>22905.13</v>
      </c>
      <c r="E2505" s="104">
        <v>22905.13</v>
      </c>
      <c r="F2505" s="104">
        <v>22905.13</v>
      </c>
      <c r="G2505" s="104">
        <v>22905.13</v>
      </c>
      <c r="H2505" s="104">
        <v>22905.13</v>
      </c>
      <c r="I2505" s="104">
        <v>22905.13</v>
      </c>
      <c r="J2505" s="104">
        <v>22905.13</v>
      </c>
      <c r="K2505" s="104">
        <v>22905.13</v>
      </c>
      <c r="L2505" s="104">
        <v>22905.13</v>
      </c>
      <c r="M2505" s="104">
        <v>7481.78</v>
      </c>
      <c r="N2505" s="104">
        <v>7481.78</v>
      </c>
      <c r="O2505" s="34">
        <v>7481.77577342325</v>
      </c>
      <c r="P2505" s="34">
        <v>7481.77577342325</v>
      </c>
      <c r="Q2505" s="34">
        <v>7481.77577342325</v>
      </c>
      <c r="R2505" s="34">
        <v>7481.77577342325</v>
      </c>
      <c r="S2505" s="34">
        <v>7481.77577342325</v>
      </c>
    </row>
    <row r="2506" spans="2:19">
      <c r="B2506" s="5">
        <v>1989</v>
      </c>
      <c r="C2506" s="34">
        <v>14098.189529679472</v>
      </c>
      <c r="D2506" s="104">
        <v>14098.19</v>
      </c>
      <c r="E2506" s="104">
        <v>14098.19</v>
      </c>
      <c r="F2506" s="104">
        <v>14098.19</v>
      </c>
      <c r="G2506" s="104">
        <v>14098.19</v>
      </c>
      <c r="H2506" s="104">
        <v>14098.19</v>
      </c>
      <c r="I2506" s="104">
        <v>14098.19</v>
      </c>
      <c r="J2506" s="104">
        <v>14098.19</v>
      </c>
      <c r="K2506" s="104">
        <v>14098.19</v>
      </c>
      <c r="L2506" s="104">
        <v>14098.19</v>
      </c>
      <c r="M2506" s="104">
        <v>7049.09</v>
      </c>
      <c r="N2506" s="104">
        <v>7049.09</v>
      </c>
      <c r="O2506" s="34">
        <v>7049.0947648397359</v>
      </c>
      <c r="P2506" s="34">
        <v>7049.0947648397359</v>
      </c>
      <c r="Q2506" s="34">
        <v>7049.0947648397359</v>
      </c>
      <c r="R2506" s="34">
        <v>7049.0947648397359</v>
      </c>
      <c r="S2506" s="34">
        <v>7049.0947648397359</v>
      </c>
    </row>
    <row r="2507" spans="2:19">
      <c r="B2507" s="5">
        <v>1988</v>
      </c>
      <c r="C2507" s="34">
        <v>21887.734554006951</v>
      </c>
      <c r="D2507" s="104">
        <v>21887.73</v>
      </c>
      <c r="E2507" s="104">
        <v>21887.73</v>
      </c>
      <c r="F2507" s="104">
        <v>21887.73</v>
      </c>
      <c r="G2507" s="104">
        <v>21887.73</v>
      </c>
      <c r="H2507" s="104">
        <v>6814.73</v>
      </c>
      <c r="I2507" s="104">
        <v>6814.73</v>
      </c>
      <c r="J2507" s="104">
        <v>6814.73</v>
      </c>
      <c r="K2507" s="104">
        <v>6814.73</v>
      </c>
      <c r="L2507" s="104">
        <v>6814.73</v>
      </c>
      <c r="M2507" s="104"/>
      <c r="N2507" s="104"/>
      <c r="O2507" s="34"/>
      <c r="P2507" s="34"/>
      <c r="Q2507" s="34"/>
      <c r="R2507" s="34"/>
      <c r="S2507" s="34"/>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v>6526.2718794679922</v>
      </c>
      <c r="D2509" s="104">
        <v>6526.27</v>
      </c>
      <c r="E2509" s="104">
        <v>6526.27</v>
      </c>
      <c r="F2509" s="104">
        <v>6526.27</v>
      </c>
      <c r="G2509" s="104">
        <v>6526.27</v>
      </c>
      <c r="H2509" s="104">
        <v>6526.27</v>
      </c>
      <c r="I2509" s="104">
        <v>6526.27</v>
      </c>
      <c r="J2509" s="104">
        <v>6526.27</v>
      </c>
      <c r="K2509" s="104">
        <v>6526.27</v>
      </c>
      <c r="L2509" s="104">
        <v>6526.27</v>
      </c>
      <c r="M2509" s="104">
        <v>6526.27</v>
      </c>
      <c r="N2509" s="104">
        <v>6526.27</v>
      </c>
      <c r="O2509" s="34"/>
      <c r="P2509" s="34"/>
      <c r="Q2509" s="34"/>
      <c r="R2509" s="34"/>
      <c r="S2509" s="34"/>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v>6336.9739382127045</v>
      </c>
      <c r="D2511" s="104">
        <v>6336.97</v>
      </c>
      <c r="E2511" s="104">
        <v>6336.97</v>
      </c>
      <c r="F2511" s="104">
        <v>6336.97</v>
      </c>
      <c r="G2511" s="104">
        <v>6336.97</v>
      </c>
      <c r="H2511" s="104">
        <v>6336.97</v>
      </c>
      <c r="I2511" s="104">
        <v>6336.97</v>
      </c>
      <c r="J2511" s="104">
        <v>6336.97</v>
      </c>
      <c r="K2511" s="104">
        <v>6336.97</v>
      </c>
      <c r="L2511" s="104">
        <v>6336.97</v>
      </c>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v>36248.207670376411</v>
      </c>
      <c r="D2513" s="104">
        <v>36248.21</v>
      </c>
      <c r="E2513" s="104">
        <v>36248.21</v>
      </c>
      <c r="F2513" s="104">
        <v>36248.21</v>
      </c>
      <c r="G2513" s="104">
        <v>36248.21</v>
      </c>
      <c r="H2513" s="104">
        <v>22022.09</v>
      </c>
      <c r="I2513" s="104">
        <v>22022.09</v>
      </c>
      <c r="J2513" s="104">
        <v>22022.09</v>
      </c>
      <c r="K2513" s="104">
        <v>22022.09</v>
      </c>
      <c r="L2513" s="104">
        <v>22022.09</v>
      </c>
      <c r="M2513" s="104">
        <v>22022.09</v>
      </c>
      <c r="N2513" s="104">
        <v>22022.09</v>
      </c>
      <c r="O2513" s="34">
        <v>22022.087423003431</v>
      </c>
      <c r="P2513" s="34">
        <v>22022.087423003431</v>
      </c>
      <c r="Q2513" s="34">
        <v>22022.087423003431</v>
      </c>
      <c r="R2513" s="34">
        <v>7340.6958076678111</v>
      </c>
      <c r="S2513" s="34"/>
    </row>
    <row r="2514" spans="2:19">
      <c r="B2514" s="5">
        <v>1981</v>
      </c>
      <c r="C2514" s="34">
        <v>27470.591593879657</v>
      </c>
      <c r="D2514" s="104">
        <v>27470.59</v>
      </c>
      <c r="E2514" s="104">
        <v>27470.59</v>
      </c>
      <c r="F2514" s="104">
        <v>27470.59</v>
      </c>
      <c r="G2514" s="104">
        <v>27470.59</v>
      </c>
      <c r="H2514" s="104">
        <v>21170.04</v>
      </c>
      <c r="I2514" s="104">
        <v>21170.04</v>
      </c>
      <c r="J2514" s="104">
        <v>21170.04</v>
      </c>
      <c r="K2514" s="104">
        <v>21170.04</v>
      </c>
      <c r="L2514" s="104">
        <v>21170.04</v>
      </c>
      <c r="M2514" s="104">
        <v>21170.04</v>
      </c>
      <c r="N2514" s="104">
        <v>21170.04</v>
      </c>
      <c r="O2514" s="34">
        <v>21170.042373899134</v>
      </c>
      <c r="P2514" s="34">
        <v>14113.361582599422</v>
      </c>
      <c r="Q2514" s="34">
        <v>14113.361582599422</v>
      </c>
      <c r="R2514" s="34">
        <v>14113.361582599422</v>
      </c>
      <c r="S2514" s="34">
        <v>14113.361582599422</v>
      </c>
    </row>
    <row r="2515" spans="2:19">
      <c r="B2515" s="5">
        <v>1980</v>
      </c>
      <c r="C2515" s="34">
        <v>20445.01015666583</v>
      </c>
      <c r="D2515" s="104">
        <v>20445.009999999998</v>
      </c>
      <c r="E2515" s="104">
        <v>20445.009999999998</v>
      </c>
      <c r="F2515" s="104">
        <v>20445.009999999998</v>
      </c>
      <c r="G2515" s="104">
        <v>20445.009999999998</v>
      </c>
      <c r="H2515" s="104">
        <v>13379.91</v>
      </c>
      <c r="I2515" s="104">
        <v>13379.91</v>
      </c>
      <c r="J2515" s="104">
        <v>13379.91</v>
      </c>
      <c r="K2515" s="104">
        <v>13379.91</v>
      </c>
      <c r="L2515" s="104">
        <v>13379.91</v>
      </c>
      <c r="M2515" s="104">
        <v>13379.91</v>
      </c>
      <c r="N2515" s="104">
        <v>13379.91</v>
      </c>
      <c r="O2515" s="34">
        <v>6727.4093280517745</v>
      </c>
      <c r="P2515" s="34">
        <v>6727.4093280517745</v>
      </c>
      <c r="Q2515" s="34">
        <v>6727.4093280517745</v>
      </c>
      <c r="R2515" s="34">
        <v>6727.4093280517745</v>
      </c>
      <c r="S2515" s="34">
        <v>6727.4093280517745</v>
      </c>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v>5330.0669134698674</v>
      </c>
      <c r="D2517" s="104">
        <v>5330.07</v>
      </c>
      <c r="E2517" s="104">
        <v>5330.07</v>
      </c>
      <c r="F2517" s="104">
        <v>5330.07</v>
      </c>
      <c r="G2517" s="104">
        <v>5330.07</v>
      </c>
      <c r="H2517" s="104">
        <v>5330.07</v>
      </c>
      <c r="I2517" s="104">
        <v>5330.07</v>
      </c>
      <c r="J2517" s="104">
        <v>5330.07</v>
      </c>
      <c r="K2517" s="104">
        <v>5330.07</v>
      </c>
      <c r="L2517" s="104">
        <v>5330.07</v>
      </c>
      <c r="M2517" s="104">
        <v>5330.07</v>
      </c>
      <c r="N2517" s="104">
        <v>5330.07</v>
      </c>
      <c r="O2517" s="34">
        <v>5330.0669134698674</v>
      </c>
      <c r="P2517" s="34"/>
      <c r="Q2517" s="34"/>
      <c r="R2517" s="34"/>
      <c r="S2517" s="34"/>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v>4191.5972706527846</v>
      </c>
      <c r="D2519" s="104">
        <v>4191.6000000000004</v>
      </c>
      <c r="E2519" s="104">
        <v>4191.6000000000004</v>
      </c>
      <c r="F2519" s="104">
        <v>4191.6000000000004</v>
      </c>
      <c r="G2519" s="104">
        <v>4191.6000000000004</v>
      </c>
      <c r="H2519" s="104">
        <v>4191.6000000000004</v>
      </c>
      <c r="I2519" s="104">
        <v>4191.6000000000004</v>
      </c>
      <c r="J2519" s="104">
        <v>4191.6000000000004</v>
      </c>
      <c r="K2519" s="104">
        <v>4191.6000000000004</v>
      </c>
      <c r="L2519" s="104">
        <v>4191.6000000000004</v>
      </c>
      <c r="M2519" s="104">
        <v>4191.6000000000004</v>
      </c>
      <c r="N2519" s="104">
        <v>4191.6000000000004</v>
      </c>
      <c r="O2519" s="34">
        <v>4191.5972706527846</v>
      </c>
      <c r="P2519" s="34">
        <v>4191.5972706527846</v>
      </c>
      <c r="Q2519" s="34">
        <v>4191.5972706527846</v>
      </c>
      <c r="R2519" s="34"/>
      <c r="S2519" s="34"/>
    </row>
    <row r="2520" spans="2:19">
      <c r="B2520" s="5">
        <v>1975</v>
      </c>
      <c r="C2520" s="34">
        <v>3808.9730586686906</v>
      </c>
      <c r="D2520" s="104">
        <v>3808.97</v>
      </c>
      <c r="E2520" s="104">
        <v>3808.97</v>
      </c>
      <c r="F2520" s="104">
        <v>3808.97</v>
      </c>
      <c r="G2520" s="104">
        <v>3808.97</v>
      </c>
      <c r="H2520" s="104">
        <v>3808.97</v>
      </c>
      <c r="I2520" s="104">
        <v>3808.97</v>
      </c>
      <c r="J2520" s="104">
        <v>3808.97</v>
      </c>
      <c r="K2520" s="104">
        <v>3808.97</v>
      </c>
      <c r="L2520" s="104">
        <v>3808.97</v>
      </c>
      <c r="M2520" s="104">
        <v>3808.97</v>
      </c>
      <c r="N2520" s="104">
        <v>3808.97</v>
      </c>
      <c r="O2520" s="34">
        <v>3808.9730586686906</v>
      </c>
      <c r="P2520" s="34">
        <v>3808.9730586686906</v>
      </c>
      <c r="Q2520" s="34">
        <v>3808.9730586686906</v>
      </c>
      <c r="R2520" s="34">
        <v>3808.9730586686906</v>
      </c>
      <c r="S2520" s="34">
        <v>3808.9730586686906</v>
      </c>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v>5791.9052818270839</v>
      </c>
      <c r="D2522" s="104">
        <v>5791.91</v>
      </c>
      <c r="E2522" s="104">
        <v>5791.91</v>
      </c>
      <c r="F2522" s="104">
        <v>5791.91</v>
      </c>
      <c r="G2522" s="104">
        <v>5791.91</v>
      </c>
      <c r="H2522" s="104"/>
      <c r="I2522" s="104"/>
      <c r="J2522" s="104"/>
      <c r="K2522" s="104"/>
      <c r="L2522" s="104"/>
      <c r="M2522" s="104"/>
      <c r="N2522" s="104"/>
      <c r="O2522" s="34"/>
      <c r="P2522" s="34"/>
      <c r="Q2522" s="34"/>
      <c r="R2522" s="34"/>
      <c r="S2522" s="34"/>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v>3757.9556838829285</v>
      </c>
      <c r="D2524" s="104">
        <v>3757.96</v>
      </c>
      <c r="E2524" s="104">
        <v>3757.96</v>
      </c>
      <c r="F2524" s="104">
        <v>3757.96</v>
      </c>
      <c r="G2524" s="104">
        <v>3757.96</v>
      </c>
      <c r="H2524" s="104"/>
      <c r="I2524" s="104"/>
      <c r="J2524" s="104"/>
      <c r="K2524" s="104"/>
      <c r="L2524" s="104"/>
      <c r="M2524" s="104"/>
      <c r="N2524" s="104"/>
      <c r="O2524" s="34"/>
      <c r="P2524" s="34"/>
      <c r="Q2524" s="34"/>
      <c r="R2524" s="34"/>
      <c r="S2524" s="34"/>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c r="D2526" s="104"/>
      <c r="E2526" s="104"/>
      <c r="F2526" s="104"/>
      <c r="G2526" s="104"/>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c r="D2528" s="104"/>
      <c r="E2528" s="104"/>
      <c r="F2528" s="104"/>
      <c r="G2528" s="104"/>
      <c r="H2528" s="104"/>
      <c r="I2528" s="104"/>
      <c r="J2528" s="104"/>
      <c r="K2528" s="104"/>
      <c r="L2528" s="104"/>
      <c r="M2528" s="104"/>
      <c r="N2528" s="104"/>
      <c r="O2528" s="34"/>
      <c r="P2528" s="34"/>
      <c r="Q2528" s="34"/>
      <c r="R2528" s="34"/>
      <c r="S2528" s="34"/>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c r="D2530" s="104"/>
      <c r="E2530" s="104"/>
      <c r="F2530" s="104"/>
      <c r="G2530" s="104"/>
      <c r="H2530" s="104"/>
      <c r="I2530" s="104"/>
      <c r="J2530" s="104"/>
      <c r="K2530" s="104"/>
      <c r="L2530" s="104"/>
      <c r="M2530" s="104"/>
      <c r="N2530" s="104"/>
      <c r="O2530" s="34"/>
      <c r="P2530" s="34"/>
      <c r="Q2530" s="34"/>
      <c r="R2530" s="34"/>
      <c r="S2530" s="34"/>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v>3134.4611551278981</v>
      </c>
      <c r="D2532" s="104">
        <v>3134.46</v>
      </c>
      <c r="E2532" s="104">
        <v>3134.46</v>
      </c>
      <c r="F2532" s="104">
        <v>3134.46</v>
      </c>
      <c r="G2532" s="104">
        <v>3134.46</v>
      </c>
      <c r="H2532" s="104"/>
      <c r="I2532" s="104"/>
      <c r="J2532" s="104"/>
      <c r="K2532" s="104"/>
      <c r="L2532" s="104"/>
      <c r="M2532" s="104"/>
      <c r="N2532" s="104"/>
      <c r="O2532" s="34"/>
      <c r="P2532" s="34"/>
      <c r="Q2532" s="34"/>
      <c r="R2532" s="34"/>
      <c r="S2532" s="34"/>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v>3408.7433290259114</v>
      </c>
      <c r="D2535" s="104">
        <v>3408.74</v>
      </c>
      <c r="E2535" s="104">
        <v>3408.74</v>
      </c>
      <c r="F2535" s="104">
        <v>3408.74</v>
      </c>
      <c r="G2535" s="104">
        <v>3408.74</v>
      </c>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v>1773.0992548972897</v>
      </c>
      <c r="D2539" s="104">
        <v>1773.1</v>
      </c>
      <c r="E2539" s="104">
        <v>1773.1</v>
      </c>
      <c r="F2539" s="104">
        <v>1773.1</v>
      </c>
      <c r="G2539" s="104">
        <v>1773.1</v>
      </c>
      <c r="H2539" s="104">
        <v>1773.1</v>
      </c>
      <c r="I2539" s="104">
        <v>1773.1</v>
      </c>
      <c r="J2539" s="104">
        <v>1773.1</v>
      </c>
      <c r="K2539" s="104">
        <v>1773.1</v>
      </c>
      <c r="L2539" s="104">
        <v>1773.1</v>
      </c>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702915.70551348908</v>
      </c>
      <c r="D2566" s="7">
        <f>SUM(D2488:D2565)</f>
        <v>702915.69999999972</v>
      </c>
      <c r="E2566" s="7">
        <f>SUM(E2487:E2565)</f>
        <v>702915.69999999972</v>
      </c>
      <c r="F2566" s="7">
        <f>SUM(F2486:F2565)</f>
        <v>702915.69999999972</v>
      </c>
      <c r="G2566" s="7">
        <f>SUM(G2485:G2565)</f>
        <v>702915.69999999972</v>
      </c>
      <c r="H2566" s="7">
        <f>SUM(H2479:H2565)</f>
        <v>622537.36999999988</v>
      </c>
      <c r="I2566" s="7">
        <f>SUM(I2479:I2565)</f>
        <v>622537.36999999988</v>
      </c>
      <c r="J2566" s="7">
        <f t="shared" ref="J2566" si="49">SUM(J2479:J2565)</f>
        <v>622537.36999999988</v>
      </c>
      <c r="K2566" s="7">
        <f>SUM(K2479:K2565)</f>
        <v>622537.36999999988</v>
      </c>
      <c r="L2566" s="7">
        <f t="shared" ref="L2566" si="50">SUM(L2479:L2565)</f>
        <v>622537.36999999988</v>
      </c>
      <c r="M2566" s="7">
        <f>SUM(M2479:M2565)</f>
        <v>540995.16999999993</v>
      </c>
      <c r="N2566" s="10">
        <f>SUM(N2474:N2565)</f>
        <v>540995.16999999993</v>
      </c>
      <c r="O2566" s="10">
        <f>SUM(O2474:O2565)</f>
        <v>527816.39690600871</v>
      </c>
      <c r="P2566" s="10">
        <f>SUM(P2474:P2565)</f>
        <v>515429.64920123905</v>
      </c>
      <c r="Q2566" s="10">
        <f>SUM(Q2474:Q2565)</f>
        <v>515429.64920123905</v>
      </c>
      <c r="R2566" s="10">
        <f>SUM(R2473:R2565)</f>
        <v>496556.66031525063</v>
      </c>
      <c r="S2566" s="10">
        <f>SUM(S2473:S2565)</f>
        <v>467193.08450758288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v>5770.17</v>
      </c>
      <c r="G2581" s="104">
        <v>5770.17</v>
      </c>
      <c r="H2581" s="104">
        <v>5770.17</v>
      </c>
      <c r="I2581" s="104">
        <v>5770.17</v>
      </c>
      <c r="J2581" s="104">
        <v>5770.17</v>
      </c>
      <c r="K2581" s="104">
        <v>5770.17</v>
      </c>
      <c r="L2581" s="104">
        <v>5770.17</v>
      </c>
      <c r="M2581" s="104">
        <v>5770.17</v>
      </c>
      <c r="N2581" s="104">
        <v>5770.17</v>
      </c>
      <c r="O2581" s="34">
        <v>5770.17</v>
      </c>
      <c r="P2581" s="34">
        <v>5770.17</v>
      </c>
      <c r="Q2581" s="34">
        <v>5770.17</v>
      </c>
      <c r="R2581" s="34">
        <v>5770.17</v>
      </c>
      <c r="S2581" s="34">
        <v>5770.17</v>
      </c>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v>22660</v>
      </c>
      <c r="D2586" s="104">
        <v>22660</v>
      </c>
      <c r="E2586" s="104">
        <v>22660</v>
      </c>
      <c r="F2586" s="104">
        <v>22660</v>
      </c>
      <c r="G2586" s="104">
        <v>22660</v>
      </c>
      <c r="H2586" s="104">
        <v>22660</v>
      </c>
      <c r="I2586" s="104">
        <v>22660</v>
      </c>
      <c r="J2586" s="104">
        <v>22660</v>
      </c>
      <c r="K2586" s="104">
        <v>22660</v>
      </c>
      <c r="L2586" s="104">
        <v>22660</v>
      </c>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v>59989.52</v>
      </c>
      <c r="D2591" s="104">
        <v>59989.52</v>
      </c>
      <c r="E2591" s="104">
        <v>59989.52</v>
      </c>
      <c r="F2591" s="104">
        <v>59989.52</v>
      </c>
      <c r="G2591" s="104">
        <v>59989.52</v>
      </c>
      <c r="H2591" s="104">
        <v>59989.52</v>
      </c>
      <c r="I2591" s="104">
        <v>59989.52</v>
      </c>
      <c r="J2591" s="104">
        <v>59989.52</v>
      </c>
      <c r="K2591" s="104">
        <v>59989.52</v>
      </c>
      <c r="L2591" s="104">
        <v>59989.52</v>
      </c>
      <c r="M2591" s="104">
        <v>27275.02</v>
      </c>
      <c r="N2591" s="104">
        <v>27275.02</v>
      </c>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v>386923.18000000005</v>
      </c>
      <c r="D2593" s="104">
        <v>386923.18</v>
      </c>
      <c r="E2593" s="104">
        <v>386923.18</v>
      </c>
      <c r="F2593" s="104">
        <v>386923.18</v>
      </c>
      <c r="G2593" s="104">
        <v>386923.18</v>
      </c>
      <c r="H2593" s="104">
        <v>386923.18</v>
      </c>
      <c r="I2593" s="104">
        <v>386923.18</v>
      </c>
      <c r="J2593" s="104">
        <v>386923.18</v>
      </c>
      <c r="K2593" s="104">
        <v>386923.18</v>
      </c>
      <c r="L2593" s="104">
        <v>386923.18</v>
      </c>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v>205254.03</v>
      </c>
      <c r="D2595" s="104">
        <v>205254.03</v>
      </c>
      <c r="E2595" s="104">
        <v>205254.03</v>
      </c>
      <c r="F2595" s="104">
        <v>205254.03</v>
      </c>
      <c r="G2595" s="104">
        <v>205254.03</v>
      </c>
      <c r="H2595" s="104">
        <v>205254.03</v>
      </c>
      <c r="I2595" s="104">
        <v>205254.03</v>
      </c>
      <c r="J2595" s="104">
        <v>205254.03</v>
      </c>
      <c r="K2595" s="104">
        <v>205254.03</v>
      </c>
      <c r="L2595" s="104">
        <v>205254.03</v>
      </c>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v>12209.955371849994</v>
      </c>
      <c r="D2602" s="104">
        <v>12209.96</v>
      </c>
      <c r="E2602" s="104">
        <v>12209.96</v>
      </c>
      <c r="F2602" s="104">
        <v>12209.96</v>
      </c>
      <c r="G2602" s="104">
        <v>12209.96</v>
      </c>
      <c r="H2602" s="104">
        <v>12209.96</v>
      </c>
      <c r="I2602" s="104">
        <v>12209.96</v>
      </c>
      <c r="J2602" s="104">
        <v>12209.96</v>
      </c>
      <c r="K2602" s="104">
        <v>12209.96</v>
      </c>
      <c r="L2602" s="104">
        <v>12209.96</v>
      </c>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v>213094.24612721201</v>
      </c>
      <c r="D2614" s="104">
        <v>213094.25</v>
      </c>
      <c r="E2614" s="104">
        <v>213094.25</v>
      </c>
      <c r="F2614" s="104">
        <v>213094.25</v>
      </c>
      <c r="G2614" s="104">
        <v>213094.25</v>
      </c>
      <c r="H2614" s="104">
        <v>213094.25</v>
      </c>
      <c r="I2614" s="104">
        <v>213094.25</v>
      </c>
      <c r="J2614" s="104">
        <v>213094.25</v>
      </c>
      <c r="K2614" s="104">
        <v>213094.25</v>
      </c>
      <c r="L2614" s="104">
        <v>213094.25</v>
      </c>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900130.93149906211</v>
      </c>
      <c r="D2661" s="7">
        <f>SUM(D2583:D2660)</f>
        <v>900130.94</v>
      </c>
      <c r="E2661" s="7">
        <f>SUM(E2582:E2660)</f>
        <v>900130.94</v>
      </c>
      <c r="F2661" s="7">
        <f>SUM(F2581:F2660)</f>
        <v>905901.11</v>
      </c>
      <c r="G2661" s="7">
        <f>SUM(G2580:G2660)</f>
        <v>905901.11</v>
      </c>
      <c r="H2661" s="7">
        <f>SUM(H2574:H2660)</f>
        <v>905901.11</v>
      </c>
      <c r="I2661" s="7">
        <f>SUM(I2574:I2660)</f>
        <v>905901.11</v>
      </c>
      <c r="J2661" s="7">
        <f t="shared" ref="J2661" si="51">SUM(J2574:J2660)</f>
        <v>905901.11</v>
      </c>
      <c r="K2661" s="7">
        <f>SUM(K2574:K2660)</f>
        <v>905901.11</v>
      </c>
      <c r="L2661" s="7">
        <f t="shared" ref="L2661" si="52">SUM(L2574:L2660)</f>
        <v>905901.11</v>
      </c>
      <c r="M2661" s="7">
        <f>SUM(M2574:M2660)</f>
        <v>33045.19</v>
      </c>
      <c r="N2661" s="10">
        <f>SUM(N2569:N2660)</f>
        <v>33045.19</v>
      </c>
      <c r="O2661" s="10">
        <f>SUM(O2569:O2660)</f>
        <v>5770.17</v>
      </c>
      <c r="P2661" s="10">
        <f>SUM(P2569:P2660)</f>
        <v>5770.17</v>
      </c>
      <c r="Q2661" s="10">
        <f>SUM(Q2569:Q2660)</f>
        <v>5770.17</v>
      </c>
      <c r="R2661" s="10">
        <f>SUM(R2568:R2660)</f>
        <v>5770.17</v>
      </c>
      <c r="S2661" s="10">
        <f>SUM(S2568:S2660)</f>
        <v>5770.17</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23793</v>
      </c>
      <c r="S2759" s="34">
        <v>23793</v>
      </c>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c r="O2763" s="34"/>
      <c r="P2763" s="34"/>
      <c r="Q2763" s="34"/>
      <c r="R2763" s="34"/>
      <c r="S2763" s="34"/>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v>189316.04</v>
      </c>
      <c r="M2765" s="104">
        <v>189316.04</v>
      </c>
      <c r="N2765" s="104">
        <v>189316.04</v>
      </c>
      <c r="O2765" s="34">
        <v>189316.04</v>
      </c>
      <c r="P2765" s="34">
        <v>189316.04</v>
      </c>
      <c r="Q2765" s="34">
        <v>189316.04</v>
      </c>
      <c r="R2765" s="34">
        <v>189316.04</v>
      </c>
      <c r="S2765" s="34">
        <v>189316.04</v>
      </c>
    </row>
    <row r="2766" spans="1:19">
      <c r="B2766" s="5">
        <v>2014</v>
      </c>
      <c r="C2766" s="33"/>
      <c r="D2766" s="33"/>
      <c r="E2766" s="33"/>
      <c r="F2766" s="33"/>
      <c r="G2766" s="33"/>
      <c r="H2766" s="33"/>
      <c r="I2766" s="33"/>
      <c r="J2766" s="33"/>
      <c r="K2766" s="104">
        <v>903895.7</v>
      </c>
      <c r="L2766" s="104">
        <v>903895.7</v>
      </c>
      <c r="M2766" s="104">
        <v>903895.7</v>
      </c>
      <c r="N2766" s="104">
        <v>903895.7</v>
      </c>
      <c r="O2766" s="34">
        <v>903895.7</v>
      </c>
      <c r="P2766" s="34">
        <v>903895.7</v>
      </c>
      <c r="Q2766" s="34">
        <v>903895.7</v>
      </c>
      <c r="R2766" s="34">
        <v>903895.7</v>
      </c>
      <c r="S2766" s="34">
        <v>903895.7</v>
      </c>
    </row>
    <row r="2767" spans="1:19">
      <c r="B2767" s="5">
        <v>2013</v>
      </c>
      <c r="C2767" s="33"/>
      <c r="D2767" s="33"/>
      <c r="E2767" s="33"/>
      <c r="F2767" s="33"/>
      <c r="G2767" s="33"/>
      <c r="H2767" s="33"/>
      <c r="I2767" s="33"/>
      <c r="J2767" s="104"/>
      <c r="K2767" s="104"/>
      <c r="L2767" s="104"/>
      <c r="M2767" s="104"/>
      <c r="N2767" s="104"/>
      <c r="O2767" s="34"/>
      <c r="P2767" s="34"/>
      <c r="Q2767" s="34"/>
      <c r="R2767" s="34"/>
      <c r="S2767" s="34"/>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v>9803.33</v>
      </c>
      <c r="I2769" s="104">
        <v>9803.33</v>
      </c>
      <c r="J2769" s="104">
        <v>9803.33</v>
      </c>
      <c r="K2769" s="104">
        <v>9803.33</v>
      </c>
      <c r="L2769" s="104">
        <v>9803.33</v>
      </c>
      <c r="M2769" s="104">
        <v>113383.05</v>
      </c>
      <c r="N2769" s="104">
        <v>113383.05</v>
      </c>
      <c r="O2769" s="34">
        <v>113383.05</v>
      </c>
      <c r="P2769" s="34">
        <v>113383.05</v>
      </c>
      <c r="Q2769" s="34">
        <v>113383.05</v>
      </c>
      <c r="R2769" s="34">
        <v>113383.05</v>
      </c>
      <c r="S2769" s="34">
        <v>113383.05</v>
      </c>
    </row>
    <row r="2770" spans="2:19">
      <c r="B2770" s="5">
        <v>2010</v>
      </c>
      <c r="C2770" s="33"/>
      <c r="D2770" s="33"/>
      <c r="E2770" s="33"/>
      <c r="F2770" s="33"/>
      <c r="G2770" s="104">
        <v>5740.32</v>
      </c>
      <c r="H2770" s="104">
        <v>5740.32</v>
      </c>
      <c r="I2770" s="104">
        <v>5740.32</v>
      </c>
      <c r="J2770" s="104">
        <v>5740.32</v>
      </c>
      <c r="K2770" s="104">
        <v>5740.32</v>
      </c>
      <c r="L2770" s="104">
        <v>5740.32</v>
      </c>
      <c r="M2770" s="104">
        <v>5740.32</v>
      </c>
      <c r="N2770" s="104">
        <v>5740.32</v>
      </c>
      <c r="O2770" s="34">
        <v>5740.32</v>
      </c>
      <c r="P2770" s="34">
        <v>5740.32</v>
      </c>
      <c r="Q2770" s="34">
        <v>5740.32</v>
      </c>
      <c r="R2770" s="34">
        <v>5740.32</v>
      </c>
      <c r="S2770" s="34">
        <v>5740.32</v>
      </c>
    </row>
    <row r="2771" spans="2:19">
      <c r="B2771" s="5">
        <v>2009</v>
      </c>
      <c r="C2771" s="33"/>
      <c r="D2771" s="33"/>
      <c r="E2771" s="33"/>
      <c r="F2771" s="104">
        <v>12101.05</v>
      </c>
      <c r="G2771" s="104">
        <v>12101.05</v>
      </c>
      <c r="H2771" s="104">
        <v>12101.05</v>
      </c>
      <c r="I2771" s="104">
        <v>12101.05</v>
      </c>
      <c r="J2771" s="104">
        <v>12101.05</v>
      </c>
      <c r="K2771" s="104">
        <v>12101.05</v>
      </c>
      <c r="L2771" s="104">
        <v>12101.05</v>
      </c>
      <c r="M2771" s="104">
        <v>12101.05</v>
      </c>
      <c r="N2771" s="104">
        <v>12101.05</v>
      </c>
      <c r="O2771" s="34">
        <v>12101.05</v>
      </c>
      <c r="P2771" s="34">
        <v>12101.05</v>
      </c>
      <c r="Q2771" s="34">
        <v>12101.05</v>
      </c>
      <c r="R2771" s="34">
        <v>12101.05</v>
      </c>
      <c r="S2771" s="34">
        <v>12101.05</v>
      </c>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v>3346.17</v>
      </c>
      <c r="E2773" s="104">
        <v>3346.17</v>
      </c>
      <c r="F2773" s="104">
        <v>3346.17</v>
      </c>
      <c r="G2773" s="104">
        <v>3346.17</v>
      </c>
      <c r="H2773" s="104">
        <v>3346.17</v>
      </c>
      <c r="I2773" s="104">
        <v>3346.17</v>
      </c>
      <c r="J2773" s="104">
        <v>3346.17</v>
      </c>
      <c r="K2773" s="104">
        <v>3346.17</v>
      </c>
      <c r="L2773" s="104">
        <v>3346.17</v>
      </c>
      <c r="M2773" s="104">
        <v>3346.17</v>
      </c>
      <c r="N2773" s="104">
        <v>3346.17</v>
      </c>
      <c r="O2773" s="34">
        <v>3346.17</v>
      </c>
      <c r="P2773" s="34">
        <v>3346.17</v>
      </c>
      <c r="Q2773" s="34">
        <v>3346.17</v>
      </c>
      <c r="R2773" s="34">
        <v>3346.17</v>
      </c>
      <c r="S2773" s="34">
        <v>3346.17</v>
      </c>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3346.17</v>
      </c>
      <c r="E2851" s="7">
        <f>SUM(E2772:E2850)</f>
        <v>3346.17</v>
      </c>
      <c r="F2851" s="7">
        <f>SUM(F2771:F2850)</f>
        <v>15447.22</v>
      </c>
      <c r="G2851" s="7">
        <f>SUM(G2770:G2850)</f>
        <v>21187.54</v>
      </c>
      <c r="H2851" s="7">
        <f>SUM(H2764:H2850)</f>
        <v>30990.869999999995</v>
      </c>
      <c r="I2851" s="7">
        <f>SUM(I2764:I2850)</f>
        <v>30990.869999999995</v>
      </c>
      <c r="J2851" s="7">
        <f t="shared" ref="J2851" si="55">SUM(J2764:J2850)</f>
        <v>30990.869999999995</v>
      </c>
      <c r="K2851" s="7">
        <f>SUM(K2764:K2850)</f>
        <v>934886.57</v>
      </c>
      <c r="L2851" s="7">
        <f t="shared" ref="L2851" si="56">SUM(L2764:L2850)</f>
        <v>1124202.6100000001</v>
      </c>
      <c r="M2851" s="7">
        <f>SUM(M2764:M2850)</f>
        <v>1227782.33</v>
      </c>
      <c r="N2851" s="10">
        <f>SUM(N2759:N2850)</f>
        <v>1227782.33</v>
      </c>
      <c r="O2851" s="10">
        <f>SUM(O2759:O2850)</f>
        <v>1227782.33</v>
      </c>
      <c r="P2851" s="10">
        <f>SUM(P2759:P2850)</f>
        <v>1227782.33</v>
      </c>
      <c r="Q2851" s="10">
        <f>SUM(Q2759:Q2850)</f>
        <v>1227782.33</v>
      </c>
      <c r="R2851" s="10">
        <f>SUM(R2758:R2850)</f>
        <v>1251575.33</v>
      </c>
      <c r="S2851" s="10">
        <f>SUM(S2758:S2850)</f>
        <v>1251575.33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99135.97</v>
      </c>
    </row>
    <row r="2854" spans="1:19">
      <c r="A2854" s="35"/>
      <c r="B2854" s="5">
        <v>2021</v>
      </c>
      <c r="C2854" s="33"/>
      <c r="D2854" s="33"/>
      <c r="E2854" s="33"/>
      <c r="F2854" s="33"/>
      <c r="G2854" s="33"/>
      <c r="H2854" s="33"/>
      <c r="I2854" s="33"/>
      <c r="J2854" s="33"/>
      <c r="K2854" s="33"/>
      <c r="L2854" s="33"/>
      <c r="M2854" s="33"/>
      <c r="N2854" s="33"/>
      <c r="O2854" s="33"/>
      <c r="P2854" s="33"/>
      <c r="Q2854" s="33"/>
      <c r="R2854" s="34">
        <v>429.36</v>
      </c>
      <c r="S2854" s="34">
        <v>429.36</v>
      </c>
    </row>
    <row r="2855" spans="1:19">
      <c r="B2855" s="5">
        <v>2020</v>
      </c>
      <c r="C2855" s="33"/>
      <c r="D2855" s="33"/>
      <c r="E2855" s="33"/>
      <c r="F2855" s="33"/>
      <c r="G2855" s="33"/>
      <c r="H2855" s="33"/>
      <c r="I2855" s="33"/>
      <c r="J2855" s="33"/>
      <c r="K2855" s="33"/>
      <c r="L2855" s="33"/>
      <c r="M2855" s="33"/>
      <c r="N2855" s="33"/>
      <c r="O2855" s="33"/>
      <c r="P2855" s="33"/>
      <c r="Q2855" s="34">
        <v>113878.93</v>
      </c>
      <c r="R2855" s="34">
        <v>113878.93</v>
      </c>
      <c r="S2855" s="34">
        <v>113878.93</v>
      </c>
    </row>
    <row r="2856" spans="1:19">
      <c r="A2856" s="37"/>
      <c r="B2856" s="5">
        <v>2019</v>
      </c>
      <c r="C2856" s="33"/>
      <c r="D2856" s="33"/>
      <c r="E2856" s="33"/>
      <c r="F2856" s="33"/>
      <c r="G2856" s="33"/>
      <c r="H2856" s="33"/>
      <c r="I2856" s="33"/>
      <c r="J2856" s="33"/>
      <c r="K2856" s="33"/>
      <c r="L2856" s="33"/>
      <c r="M2856" s="33"/>
      <c r="N2856" s="33"/>
      <c r="O2856" s="33"/>
      <c r="P2856" s="34">
        <v>156610.26</v>
      </c>
      <c r="Q2856" s="34">
        <v>156610.26</v>
      </c>
      <c r="R2856" s="34">
        <v>156610.26</v>
      </c>
      <c r="S2856" s="34">
        <v>156610.26</v>
      </c>
    </row>
    <row r="2857" spans="1:19">
      <c r="A2857" s="37"/>
      <c r="B2857" s="5">
        <v>2018</v>
      </c>
      <c r="C2857" s="33"/>
      <c r="D2857" s="33"/>
      <c r="E2857" s="33"/>
      <c r="F2857" s="33"/>
      <c r="G2857" s="33"/>
      <c r="H2857" s="33"/>
      <c r="I2857" s="33"/>
      <c r="J2857" s="33"/>
      <c r="K2857" s="33"/>
      <c r="L2857" s="33"/>
      <c r="M2857" s="33"/>
      <c r="N2857" s="33"/>
      <c r="O2857" s="34">
        <v>206148.34</v>
      </c>
      <c r="P2857" s="34">
        <v>206148.34</v>
      </c>
      <c r="Q2857" s="34">
        <v>206148.34</v>
      </c>
      <c r="R2857" s="34">
        <v>206148.34</v>
      </c>
      <c r="S2857" s="34">
        <v>206148.34</v>
      </c>
    </row>
    <row r="2858" spans="1:19">
      <c r="A2858" s="37"/>
      <c r="B2858" s="5">
        <v>2017</v>
      </c>
      <c r="C2858" s="33"/>
      <c r="D2858" s="33"/>
      <c r="E2858" s="33"/>
      <c r="F2858" s="33"/>
      <c r="G2858" s="33"/>
      <c r="H2858" s="33"/>
      <c r="I2858" s="33"/>
      <c r="J2858" s="33"/>
      <c r="K2858" s="33"/>
      <c r="L2858" s="33"/>
      <c r="M2858" s="33"/>
      <c r="N2858" s="104"/>
      <c r="O2858" s="34">
        <v>71367.44</v>
      </c>
      <c r="P2858" s="34">
        <v>71367.44</v>
      </c>
      <c r="Q2858" s="34">
        <v>71367.44</v>
      </c>
      <c r="R2858" s="34">
        <v>71367.44</v>
      </c>
      <c r="S2858" s="34">
        <v>71367.44</v>
      </c>
    </row>
    <row r="2859" spans="1:19">
      <c r="B2859" s="5">
        <v>2016</v>
      </c>
      <c r="C2859" s="33"/>
      <c r="D2859" s="33"/>
      <c r="E2859" s="33"/>
      <c r="F2859" s="33"/>
      <c r="G2859" s="33"/>
      <c r="H2859" s="33"/>
      <c r="I2859" s="33"/>
      <c r="J2859" s="33"/>
      <c r="K2859" s="33"/>
      <c r="L2859" s="33"/>
      <c r="M2859" s="104"/>
      <c r="N2859" s="104"/>
      <c r="O2859" s="34"/>
      <c r="P2859" s="34"/>
      <c r="Q2859" s="34"/>
      <c r="R2859" s="34"/>
      <c r="S2859" s="34"/>
    </row>
    <row r="2860" spans="1:19">
      <c r="B2860" s="5">
        <v>2015</v>
      </c>
      <c r="C2860" s="33"/>
      <c r="D2860" s="33"/>
      <c r="E2860" s="33"/>
      <c r="F2860" s="33"/>
      <c r="G2860" s="33"/>
      <c r="H2860" s="33"/>
      <c r="I2860" s="33"/>
      <c r="J2860" s="33"/>
      <c r="K2860" s="33"/>
      <c r="L2860" s="104">
        <v>72336</v>
      </c>
      <c r="M2860" s="104">
        <v>72336</v>
      </c>
      <c r="N2860" s="104">
        <v>72336</v>
      </c>
      <c r="O2860" s="34">
        <v>72336.000000000015</v>
      </c>
      <c r="P2860" s="34">
        <v>72336.000000000015</v>
      </c>
      <c r="Q2860" s="34">
        <v>72336.000000000015</v>
      </c>
      <c r="R2860" s="34">
        <v>72336.000000000015</v>
      </c>
      <c r="S2860" s="34">
        <v>72336.000000000015</v>
      </c>
    </row>
    <row r="2861" spans="1:19">
      <c r="B2861" s="5">
        <v>2014</v>
      </c>
      <c r="C2861" s="33"/>
      <c r="D2861" s="33"/>
      <c r="E2861" s="33"/>
      <c r="F2861" s="33"/>
      <c r="G2861" s="33"/>
      <c r="H2861" s="33"/>
      <c r="I2861" s="33"/>
      <c r="J2861" s="33"/>
      <c r="K2861" s="104">
        <v>109632.81</v>
      </c>
      <c r="L2861" s="104">
        <v>109632.81</v>
      </c>
      <c r="M2861" s="104">
        <v>109632.81</v>
      </c>
      <c r="N2861" s="104">
        <v>109632.81</v>
      </c>
      <c r="O2861" s="34">
        <v>109632.81000000001</v>
      </c>
      <c r="P2861" s="34">
        <v>109632.81000000001</v>
      </c>
      <c r="Q2861" s="34">
        <v>109632.81000000001</v>
      </c>
      <c r="R2861" s="34">
        <v>109632.81000000001</v>
      </c>
      <c r="S2861" s="34">
        <v>109632.81000000001</v>
      </c>
    </row>
    <row r="2862" spans="1:19">
      <c r="B2862" s="5">
        <v>2013</v>
      </c>
      <c r="C2862" s="33"/>
      <c r="D2862" s="33"/>
      <c r="E2862" s="33"/>
      <c r="F2862" s="33"/>
      <c r="G2862" s="33"/>
      <c r="H2862" s="33"/>
      <c r="I2862" s="33"/>
      <c r="J2862" s="104">
        <v>41636.26</v>
      </c>
      <c r="K2862" s="104">
        <v>41636.26</v>
      </c>
      <c r="L2862" s="104">
        <v>41636.26</v>
      </c>
      <c r="M2862" s="104">
        <v>41636.26</v>
      </c>
      <c r="N2862" s="104">
        <v>41636.26</v>
      </c>
      <c r="O2862" s="34">
        <v>41636.26</v>
      </c>
      <c r="P2862" s="34">
        <v>41636.26</v>
      </c>
      <c r="Q2862" s="34">
        <v>41636.26</v>
      </c>
      <c r="R2862" s="34">
        <v>41636.26</v>
      </c>
      <c r="S2862" s="34">
        <v>41636.26</v>
      </c>
    </row>
    <row r="2863" spans="1:19">
      <c r="B2863" s="5">
        <v>2012</v>
      </c>
      <c r="C2863" s="33"/>
      <c r="D2863" s="33"/>
      <c r="E2863" s="33"/>
      <c r="F2863" s="33"/>
      <c r="G2863" s="33"/>
      <c r="H2863" s="33"/>
      <c r="I2863" s="104">
        <v>29979.83</v>
      </c>
      <c r="J2863" s="104">
        <v>29979.83</v>
      </c>
      <c r="K2863" s="104">
        <v>29979.83</v>
      </c>
      <c r="L2863" s="104">
        <v>29979.83</v>
      </c>
      <c r="M2863" s="104">
        <v>29979.83</v>
      </c>
      <c r="N2863" s="104">
        <v>29979.83</v>
      </c>
      <c r="O2863" s="34">
        <v>29979.83</v>
      </c>
      <c r="P2863" s="34">
        <v>29979.83</v>
      </c>
      <c r="Q2863" s="34">
        <v>29979.83</v>
      </c>
      <c r="R2863" s="34">
        <v>29979.83</v>
      </c>
      <c r="S2863" s="34">
        <v>29979.83</v>
      </c>
    </row>
    <row r="2864" spans="1:19">
      <c r="B2864" s="5">
        <v>2011</v>
      </c>
      <c r="C2864" s="33"/>
      <c r="D2864" s="33"/>
      <c r="E2864" s="33"/>
      <c r="F2864" s="33"/>
      <c r="G2864" s="33"/>
      <c r="H2864" s="104">
        <v>111791.79</v>
      </c>
      <c r="I2864" s="104">
        <v>111791.79</v>
      </c>
      <c r="J2864" s="104">
        <v>111791.79</v>
      </c>
      <c r="K2864" s="104">
        <v>111791.79</v>
      </c>
      <c r="L2864" s="104">
        <v>111791.79</v>
      </c>
      <c r="M2864" s="104">
        <v>149607.51</v>
      </c>
      <c r="N2864" s="104">
        <v>149607.51</v>
      </c>
      <c r="O2864" s="34">
        <v>149607.50999999998</v>
      </c>
      <c r="P2864" s="34">
        <v>149607.50999999998</v>
      </c>
      <c r="Q2864" s="34">
        <v>149607.50999999998</v>
      </c>
      <c r="R2864" s="34">
        <v>149607.50999999998</v>
      </c>
      <c r="S2864" s="34">
        <v>149607.50999999998</v>
      </c>
    </row>
    <row r="2865" spans="2:19">
      <c r="B2865" s="5">
        <v>2010</v>
      </c>
      <c r="C2865" s="33"/>
      <c r="D2865" s="33"/>
      <c r="E2865" s="33"/>
      <c r="F2865" s="33"/>
      <c r="G2865" s="104">
        <v>30212.51</v>
      </c>
      <c r="H2865" s="104">
        <v>30212.51</v>
      </c>
      <c r="I2865" s="104">
        <v>30212.51</v>
      </c>
      <c r="J2865" s="104">
        <v>30212.51</v>
      </c>
      <c r="K2865" s="104">
        <v>30212.51</v>
      </c>
      <c r="L2865" s="104">
        <v>30212.51</v>
      </c>
      <c r="M2865" s="104">
        <v>30212.51</v>
      </c>
      <c r="N2865" s="104">
        <v>30212.51</v>
      </c>
      <c r="O2865" s="34">
        <v>30212.510000000002</v>
      </c>
      <c r="P2865" s="34">
        <v>30212.510000000002</v>
      </c>
      <c r="Q2865" s="34">
        <v>30212.510000000002</v>
      </c>
      <c r="R2865" s="34">
        <v>30212.510000000002</v>
      </c>
      <c r="S2865" s="34">
        <v>30212.510000000002</v>
      </c>
    </row>
    <row r="2866" spans="2:19">
      <c r="B2866" s="5">
        <v>2009</v>
      </c>
      <c r="C2866" s="33"/>
      <c r="D2866" s="33"/>
      <c r="E2866" s="33"/>
      <c r="F2866" s="104">
        <v>105302.68</v>
      </c>
      <c r="G2866" s="104">
        <v>105302.68</v>
      </c>
      <c r="H2866" s="104">
        <v>105302.68</v>
      </c>
      <c r="I2866" s="104">
        <v>105302.68</v>
      </c>
      <c r="J2866" s="104">
        <v>105302.68</v>
      </c>
      <c r="K2866" s="104">
        <v>105302.68</v>
      </c>
      <c r="L2866" s="104">
        <v>105302.68</v>
      </c>
      <c r="M2866" s="104">
        <v>105302.68</v>
      </c>
      <c r="N2866" s="104">
        <v>105302.68</v>
      </c>
      <c r="O2866" s="34">
        <v>105302.68</v>
      </c>
      <c r="P2866" s="34">
        <v>105302.68</v>
      </c>
      <c r="Q2866" s="34">
        <v>105302.68</v>
      </c>
      <c r="R2866" s="34">
        <v>105302.68</v>
      </c>
      <c r="S2866" s="34">
        <v>105302.68</v>
      </c>
    </row>
    <row r="2867" spans="2:19">
      <c r="B2867" s="5">
        <v>2008</v>
      </c>
      <c r="C2867" s="33"/>
      <c r="D2867" s="33"/>
      <c r="E2867" s="104">
        <v>45734.22</v>
      </c>
      <c r="F2867" s="104">
        <v>45734.22</v>
      </c>
      <c r="G2867" s="104">
        <v>45734.22</v>
      </c>
      <c r="H2867" s="104">
        <v>45734.22</v>
      </c>
      <c r="I2867" s="104">
        <v>45734.22</v>
      </c>
      <c r="J2867" s="104">
        <v>45734.22</v>
      </c>
      <c r="K2867" s="104">
        <v>45734.22</v>
      </c>
      <c r="L2867" s="104">
        <v>45734.22</v>
      </c>
      <c r="M2867" s="104">
        <v>45734.22</v>
      </c>
      <c r="N2867" s="104">
        <v>45734.22</v>
      </c>
      <c r="O2867" s="34">
        <v>45734.219999999994</v>
      </c>
      <c r="P2867" s="34">
        <v>45734.219999999994</v>
      </c>
      <c r="Q2867" s="34">
        <v>45734.219999999994</v>
      </c>
      <c r="R2867" s="34">
        <v>45734.219999999994</v>
      </c>
      <c r="S2867" s="34">
        <v>45734.219999999994</v>
      </c>
    </row>
    <row r="2868" spans="2:19">
      <c r="B2868" s="5">
        <v>2007</v>
      </c>
      <c r="C2868" s="33"/>
      <c r="D2868" s="104">
        <v>72012.820000000007</v>
      </c>
      <c r="E2868" s="104">
        <v>72012.820000000007</v>
      </c>
      <c r="F2868" s="104">
        <v>72012.820000000007</v>
      </c>
      <c r="G2868" s="104">
        <v>72012.820000000007</v>
      </c>
      <c r="H2868" s="104">
        <v>72012.820000000007</v>
      </c>
      <c r="I2868" s="104">
        <v>72012.820000000007</v>
      </c>
      <c r="J2868" s="104">
        <v>72012.820000000007</v>
      </c>
      <c r="K2868" s="104">
        <v>72012.820000000007</v>
      </c>
      <c r="L2868" s="104">
        <v>72012.820000000007</v>
      </c>
      <c r="M2868" s="104">
        <v>72012.820000000007</v>
      </c>
      <c r="N2868" s="104">
        <v>72012.820000000007</v>
      </c>
      <c r="O2868" s="34">
        <v>72012.820000000007</v>
      </c>
      <c r="P2868" s="34">
        <v>72012.820000000007</v>
      </c>
      <c r="Q2868" s="34">
        <v>72012.820000000007</v>
      </c>
      <c r="R2868" s="34">
        <v>72012.820000000007</v>
      </c>
      <c r="S2868" s="34">
        <v>72012.820000000007</v>
      </c>
    </row>
    <row r="2869" spans="2:19">
      <c r="B2869" s="5">
        <v>2006</v>
      </c>
      <c r="C2869" s="34">
        <v>31781.39</v>
      </c>
      <c r="D2869" s="104">
        <v>31781.39</v>
      </c>
      <c r="E2869" s="104">
        <v>31781.39</v>
      </c>
      <c r="F2869" s="104">
        <v>31781.39</v>
      </c>
      <c r="G2869" s="104">
        <v>31781.39</v>
      </c>
      <c r="H2869" s="104">
        <v>31781.39</v>
      </c>
      <c r="I2869" s="104">
        <v>31781.39</v>
      </c>
      <c r="J2869" s="104">
        <v>31781.39</v>
      </c>
      <c r="K2869" s="104">
        <v>31781.39</v>
      </c>
      <c r="L2869" s="104">
        <v>31781.39</v>
      </c>
      <c r="M2869" s="104">
        <v>31781.39</v>
      </c>
      <c r="N2869" s="104">
        <v>31781.39</v>
      </c>
      <c r="O2869" s="34">
        <v>31781.39</v>
      </c>
      <c r="P2869" s="34">
        <v>31781.39</v>
      </c>
      <c r="Q2869" s="34">
        <v>31781.39</v>
      </c>
      <c r="R2869" s="34">
        <v>31781.39</v>
      </c>
      <c r="S2869" s="34">
        <v>31781.39</v>
      </c>
    </row>
    <row r="2870" spans="2:19">
      <c r="B2870" s="5">
        <v>2005</v>
      </c>
      <c r="C2870" s="34">
        <v>14972.16</v>
      </c>
      <c r="D2870" s="104">
        <v>14972.16</v>
      </c>
      <c r="E2870" s="104">
        <v>14972.16</v>
      </c>
      <c r="F2870" s="104">
        <v>14972.16</v>
      </c>
      <c r="G2870" s="104">
        <v>14972.16</v>
      </c>
      <c r="H2870" s="104">
        <v>14972.16</v>
      </c>
      <c r="I2870" s="104">
        <v>14972.16</v>
      </c>
      <c r="J2870" s="104">
        <v>14972.16</v>
      </c>
      <c r="K2870" s="104">
        <v>14972.16</v>
      </c>
      <c r="L2870" s="104">
        <v>14972.16</v>
      </c>
      <c r="M2870" s="104">
        <v>14972.16</v>
      </c>
      <c r="N2870" s="104">
        <v>14972.16</v>
      </c>
      <c r="O2870" s="34">
        <v>14972.16</v>
      </c>
      <c r="P2870" s="34">
        <v>14972.16</v>
      </c>
      <c r="Q2870" s="34">
        <v>14972.16</v>
      </c>
      <c r="R2870" s="34">
        <v>14972.16</v>
      </c>
      <c r="S2870" s="34">
        <v>14972.16</v>
      </c>
    </row>
    <row r="2871" spans="2:19">
      <c r="B2871" s="5">
        <v>2004</v>
      </c>
      <c r="C2871" s="34">
        <v>18216.719999999998</v>
      </c>
      <c r="D2871" s="104">
        <v>18216.72</v>
      </c>
      <c r="E2871" s="104">
        <v>18216.72</v>
      </c>
      <c r="F2871" s="104">
        <v>18216.72</v>
      </c>
      <c r="G2871" s="104">
        <v>18216.72</v>
      </c>
      <c r="H2871" s="104">
        <v>18216.72</v>
      </c>
      <c r="I2871" s="104">
        <v>18216.72</v>
      </c>
      <c r="J2871" s="104">
        <v>18216.72</v>
      </c>
      <c r="K2871" s="104">
        <v>18216.72</v>
      </c>
      <c r="L2871" s="104">
        <v>18216.72</v>
      </c>
      <c r="M2871" s="104">
        <v>18216.72</v>
      </c>
      <c r="N2871" s="104">
        <v>18216.72</v>
      </c>
      <c r="O2871" s="34">
        <v>18216.719999999998</v>
      </c>
      <c r="P2871" s="34">
        <v>18216.719999999998</v>
      </c>
      <c r="Q2871" s="34">
        <v>18216.719999999998</v>
      </c>
      <c r="R2871" s="34">
        <v>18216.719999999998</v>
      </c>
      <c r="S2871" s="34">
        <v>18216.719999999998</v>
      </c>
    </row>
    <row r="2872" spans="2:19">
      <c r="B2872" s="5">
        <v>2003</v>
      </c>
      <c r="C2872" s="34">
        <v>5856.34</v>
      </c>
      <c r="D2872" s="104">
        <v>5856.34</v>
      </c>
      <c r="E2872" s="104">
        <v>5856.34</v>
      </c>
      <c r="F2872" s="104">
        <v>5856.34</v>
      </c>
      <c r="G2872" s="104">
        <v>5856.34</v>
      </c>
      <c r="H2872" s="104">
        <v>5856.34</v>
      </c>
      <c r="I2872" s="104">
        <v>5856.34</v>
      </c>
      <c r="J2872" s="104">
        <v>5856.34</v>
      </c>
      <c r="K2872" s="104">
        <v>5856.34</v>
      </c>
      <c r="L2872" s="104">
        <v>5856.34</v>
      </c>
      <c r="M2872" s="104">
        <v>5856.34</v>
      </c>
      <c r="N2872" s="104">
        <v>5856.34</v>
      </c>
      <c r="O2872" s="34">
        <v>5856.34</v>
      </c>
      <c r="P2872" s="34">
        <v>5856.34</v>
      </c>
      <c r="Q2872" s="34">
        <v>5856.34</v>
      </c>
      <c r="R2872" s="34">
        <v>5856.34</v>
      </c>
      <c r="S2872" s="34">
        <v>5856.34</v>
      </c>
    </row>
    <row r="2873" spans="2:19">
      <c r="B2873" s="5">
        <v>2002</v>
      </c>
      <c r="C2873" s="34">
        <v>27881.75</v>
      </c>
      <c r="D2873" s="104">
        <v>27881.75</v>
      </c>
      <c r="E2873" s="104">
        <v>27881.75</v>
      </c>
      <c r="F2873" s="104">
        <v>27881.75</v>
      </c>
      <c r="G2873" s="104">
        <v>27881.75</v>
      </c>
      <c r="H2873" s="104">
        <v>27881.75</v>
      </c>
      <c r="I2873" s="104">
        <v>27881.75</v>
      </c>
      <c r="J2873" s="104">
        <v>27881.75</v>
      </c>
      <c r="K2873" s="104">
        <v>27881.75</v>
      </c>
      <c r="L2873" s="104">
        <v>27881.75</v>
      </c>
      <c r="M2873" s="104">
        <v>27881.75</v>
      </c>
      <c r="N2873" s="104">
        <v>27881.75</v>
      </c>
      <c r="O2873" s="34">
        <v>27881.75</v>
      </c>
      <c r="P2873" s="34">
        <v>27881.75</v>
      </c>
      <c r="Q2873" s="34">
        <v>27881.75</v>
      </c>
      <c r="R2873" s="34">
        <v>27881.75</v>
      </c>
      <c r="S2873" s="34">
        <v>27881.75</v>
      </c>
    </row>
    <row r="2874" spans="2:19">
      <c r="B2874" s="5">
        <v>2001</v>
      </c>
      <c r="C2874" s="34">
        <v>36058.04</v>
      </c>
      <c r="D2874" s="104">
        <v>36058.04</v>
      </c>
      <c r="E2874" s="104">
        <v>36058.04</v>
      </c>
      <c r="F2874" s="104">
        <v>36058.04</v>
      </c>
      <c r="G2874" s="104">
        <v>36058.04</v>
      </c>
      <c r="H2874" s="104">
        <v>36058.04</v>
      </c>
      <c r="I2874" s="104">
        <v>36058.04</v>
      </c>
      <c r="J2874" s="104">
        <v>36058.04</v>
      </c>
      <c r="K2874" s="104">
        <v>36058.04</v>
      </c>
      <c r="L2874" s="104">
        <v>36058.04</v>
      </c>
      <c r="M2874" s="104">
        <v>36058.04</v>
      </c>
      <c r="N2874" s="104">
        <v>36058.04</v>
      </c>
      <c r="O2874" s="34">
        <v>36058.04</v>
      </c>
      <c r="P2874" s="34">
        <v>36058.04</v>
      </c>
      <c r="Q2874" s="34">
        <v>36058.04</v>
      </c>
      <c r="R2874" s="34">
        <v>36058.04</v>
      </c>
      <c r="S2874" s="34">
        <v>36058.04</v>
      </c>
    </row>
    <row r="2875" spans="2:19">
      <c r="B2875" s="5">
        <v>2000</v>
      </c>
      <c r="C2875" s="34">
        <v>78098.350000000006</v>
      </c>
      <c r="D2875" s="104">
        <v>78098.350000000006</v>
      </c>
      <c r="E2875" s="104">
        <v>78098.350000000006</v>
      </c>
      <c r="F2875" s="104">
        <v>78098.350000000006</v>
      </c>
      <c r="G2875" s="104">
        <v>78098.350000000006</v>
      </c>
      <c r="H2875" s="104">
        <v>78098.350000000006</v>
      </c>
      <c r="I2875" s="104">
        <v>78098.350000000006</v>
      </c>
      <c r="J2875" s="104">
        <v>78098.350000000006</v>
      </c>
      <c r="K2875" s="104">
        <v>78098.350000000006</v>
      </c>
      <c r="L2875" s="104">
        <v>78098.350000000006</v>
      </c>
      <c r="M2875" s="104">
        <v>78098.350000000006</v>
      </c>
      <c r="N2875" s="104">
        <v>78098.350000000006</v>
      </c>
      <c r="O2875" s="34">
        <v>78098.350000000006</v>
      </c>
      <c r="P2875" s="34">
        <v>78098.350000000006</v>
      </c>
      <c r="Q2875" s="34">
        <v>78098.350000000006</v>
      </c>
      <c r="R2875" s="34">
        <v>78098.350000000006</v>
      </c>
      <c r="S2875" s="34">
        <v>78098.350000000006</v>
      </c>
    </row>
    <row r="2876" spans="2:19">
      <c r="B2876" s="5">
        <v>1999</v>
      </c>
      <c r="C2876" s="34">
        <v>293039.17000000004</v>
      </c>
      <c r="D2876" s="104">
        <v>293039.17</v>
      </c>
      <c r="E2876" s="104">
        <v>293039.17</v>
      </c>
      <c r="F2876" s="104">
        <v>293039.17</v>
      </c>
      <c r="G2876" s="104">
        <v>293039.17</v>
      </c>
      <c r="H2876" s="104">
        <v>293039.17</v>
      </c>
      <c r="I2876" s="104">
        <v>293039.17</v>
      </c>
      <c r="J2876" s="104">
        <v>293039.17</v>
      </c>
      <c r="K2876" s="104">
        <v>293039.17</v>
      </c>
      <c r="L2876" s="104">
        <v>293039.17</v>
      </c>
      <c r="M2876" s="104">
        <v>293039.17</v>
      </c>
      <c r="N2876" s="104">
        <v>293039.17</v>
      </c>
      <c r="O2876" s="34">
        <v>293039.17000000004</v>
      </c>
      <c r="P2876" s="34">
        <v>293039.17000000004</v>
      </c>
      <c r="Q2876" s="34">
        <v>293039.17000000004</v>
      </c>
      <c r="R2876" s="34">
        <v>293039.17000000004</v>
      </c>
      <c r="S2876" s="34">
        <v>293039.17000000004</v>
      </c>
    </row>
    <row r="2877" spans="2:19">
      <c r="B2877" s="5">
        <v>1998</v>
      </c>
      <c r="C2877" s="34">
        <v>41721.72</v>
      </c>
      <c r="D2877" s="104">
        <v>41721.72</v>
      </c>
      <c r="E2877" s="104">
        <v>41721.72</v>
      </c>
      <c r="F2877" s="104">
        <v>41721.72</v>
      </c>
      <c r="G2877" s="104">
        <v>41721.72</v>
      </c>
      <c r="H2877" s="104">
        <v>41721.72</v>
      </c>
      <c r="I2877" s="104">
        <v>41721.72</v>
      </c>
      <c r="J2877" s="104">
        <v>41721.72</v>
      </c>
      <c r="K2877" s="104">
        <v>41721.72</v>
      </c>
      <c r="L2877" s="104">
        <v>41721.72</v>
      </c>
      <c r="M2877" s="104">
        <v>41721.72</v>
      </c>
      <c r="N2877" s="104">
        <v>41721.72</v>
      </c>
      <c r="O2877" s="34">
        <v>41721.72</v>
      </c>
      <c r="P2877" s="34">
        <v>41721.72</v>
      </c>
      <c r="Q2877" s="34">
        <v>41721.72</v>
      </c>
      <c r="R2877" s="34">
        <v>41721.72</v>
      </c>
      <c r="S2877" s="34">
        <v>41721.72</v>
      </c>
    </row>
    <row r="2878" spans="2:19">
      <c r="B2878" s="5">
        <v>1997</v>
      </c>
      <c r="C2878" s="34">
        <v>51827.26</v>
      </c>
      <c r="D2878" s="104">
        <v>51827.26</v>
      </c>
      <c r="E2878" s="104">
        <v>51827.26</v>
      </c>
      <c r="F2878" s="104">
        <v>51827.26</v>
      </c>
      <c r="G2878" s="104">
        <v>51827.26</v>
      </c>
      <c r="H2878" s="104">
        <v>51827.26</v>
      </c>
      <c r="I2878" s="104">
        <v>51827.26</v>
      </c>
      <c r="J2878" s="104">
        <v>51827.26</v>
      </c>
      <c r="K2878" s="104">
        <v>51827.26</v>
      </c>
      <c r="L2878" s="104">
        <v>51827.26</v>
      </c>
      <c r="M2878" s="104">
        <v>51827.26</v>
      </c>
      <c r="N2878" s="104">
        <v>51827.26</v>
      </c>
      <c r="O2878" s="34">
        <v>51827.26</v>
      </c>
      <c r="P2878" s="34">
        <v>51827.26</v>
      </c>
      <c r="Q2878" s="34">
        <v>51827.26</v>
      </c>
      <c r="R2878" s="34">
        <v>51827.26</v>
      </c>
      <c r="S2878" s="34">
        <v>51827.26</v>
      </c>
    </row>
    <row r="2879" spans="2:19">
      <c r="B2879" s="5">
        <v>1996</v>
      </c>
      <c r="C2879" s="34">
        <v>199186.74</v>
      </c>
      <c r="D2879" s="104">
        <v>199186.74</v>
      </c>
      <c r="E2879" s="104">
        <v>199186.74</v>
      </c>
      <c r="F2879" s="104">
        <v>199186.74</v>
      </c>
      <c r="G2879" s="104">
        <v>199186.74</v>
      </c>
      <c r="H2879" s="104">
        <v>199186.74</v>
      </c>
      <c r="I2879" s="104">
        <v>199186.74</v>
      </c>
      <c r="J2879" s="104">
        <v>199186.74</v>
      </c>
      <c r="K2879" s="104">
        <v>199186.74</v>
      </c>
      <c r="L2879" s="104">
        <v>199186.74</v>
      </c>
      <c r="M2879" s="104">
        <v>199186.74</v>
      </c>
      <c r="N2879" s="104">
        <v>199186.74</v>
      </c>
      <c r="O2879" s="34">
        <v>199186.74</v>
      </c>
      <c r="P2879" s="34">
        <v>199186.74</v>
      </c>
      <c r="Q2879" s="34">
        <v>199186.74</v>
      </c>
      <c r="R2879" s="34">
        <v>199186.74</v>
      </c>
      <c r="S2879" s="34">
        <v>199186.74</v>
      </c>
    </row>
    <row r="2880" spans="2:19">
      <c r="B2880" s="5">
        <v>1995</v>
      </c>
      <c r="C2880" s="34"/>
      <c r="D2880" s="104"/>
      <c r="E2880" s="104"/>
      <c r="F2880" s="104"/>
      <c r="G2880" s="104"/>
      <c r="H2880" s="104"/>
      <c r="I2880" s="104"/>
      <c r="J2880" s="104"/>
      <c r="K2880" s="104"/>
      <c r="L2880" s="104"/>
      <c r="M2880" s="104"/>
      <c r="N2880" s="104"/>
      <c r="O2880" s="34"/>
      <c r="P2880" s="34"/>
      <c r="Q2880" s="34"/>
      <c r="R2880" s="34"/>
      <c r="S2880" s="34"/>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798639.64</v>
      </c>
      <c r="D2946" s="7">
        <f>SUM(D2868:D2945)</f>
        <v>870652.46</v>
      </c>
      <c r="E2946" s="7">
        <f>SUM(E2867:E2945)</f>
        <v>916386.67999999993</v>
      </c>
      <c r="F2946" s="7">
        <f>SUM(F2866:F2945)</f>
        <v>1021689.3599999999</v>
      </c>
      <c r="G2946" s="7">
        <f>SUM(G2865:G2945)</f>
        <v>1051901.8699999999</v>
      </c>
      <c r="H2946" s="7">
        <f>SUM(H2859:H2945)</f>
        <v>1163693.6599999999</v>
      </c>
      <c r="I2946" s="7">
        <f>SUM(I2859:I2945)</f>
        <v>1193673.49</v>
      </c>
      <c r="J2946" s="7">
        <f t="shared" ref="J2946" si="57">SUM(J2859:J2945)</f>
        <v>1235309.75</v>
      </c>
      <c r="K2946" s="7">
        <f>SUM(K2859:K2945)</f>
        <v>1344942.5599999998</v>
      </c>
      <c r="L2946" s="7">
        <f t="shared" ref="L2946" si="58">SUM(L2859:L2945)</f>
        <v>1417278.5599999998</v>
      </c>
      <c r="M2946" s="10">
        <f>SUM(M2859:M2945)</f>
        <v>1455094.28</v>
      </c>
      <c r="N2946" s="10">
        <f>SUM(N2854:N2945)</f>
        <v>1455094.28</v>
      </c>
      <c r="O2946" s="10">
        <f>SUM(O2854:O2945)</f>
        <v>1732610.0600000003</v>
      </c>
      <c r="P2946" s="10">
        <f>SUM(P2854:P2945)</f>
        <v>1889220.32</v>
      </c>
      <c r="Q2946" s="10">
        <f>SUM(Q2854:Q2945)</f>
        <v>2003099.2500000002</v>
      </c>
      <c r="R2946" s="10">
        <f>SUM(R2853:R2945)</f>
        <v>2003528.61</v>
      </c>
      <c r="S2946" s="10">
        <f>SUM(S2853:S2945)</f>
        <v>2102664.58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315690.82</v>
      </c>
    </row>
    <row r="2949" spans="1:19">
      <c r="A2949" s="35"/>
      <c r="B2949" s="5">
        <v>2021</v>
      </c>
      <c r="C2949" s="33"/>
      <c r="D2949" s="33"/>
      <c r="E2949" s="33"/>
      <c r="F2949" s="33"/>
      <c r="G2949" s="33"/>
      <c r="H2949" s="33"/>
      <c r="I2949" s="33"/>
      <c r="J2949" s="33"/>
      <c r="K2949" s="33"/>
      <c r="L2949" s="33"/>
      <c r="M2949" s="33"/>
      <c r="N2949" s="33"/>
      <c r="O2949" s="33"/>
      <c r="P2949" s="33"/>
      <c r="Q2949" s="33"/>
      <c r="R2949" s="34">
        <v>416818.31</v>
      </c>
      <c r="S2949" s="34">
        <v>416818.31</v>
      </c>
    </row>
    <row r="2950" spans="1:19">
      <c r="B2950" s="5">
        <v>2020</v>
      </c>
      <c r="C2950" s="33"/>
      <c r="D2950" s="33"/>
      <c r="E2950" s="33"/>
      <c r="F2950" s="33"/>
      <c r="G2950" s="33"/>
      <c r="H2950" s="33"/>
      <c r="I2950" s="33"/>
      <c r="J2950" s="33"/>
      <c r="K2950" s="33"/>
      <c r="L2950" s="33"/>
      <c r="M2950" s="33"/>
      <c r="N2950" s="33"/>
      <c r="O2950" s="33"/>
      <c r="P2950" s="33"/>
      <c r="Q2950" s="34">
        <v>340835.98</v>
      </c>
      <c r="R2950" s="34">
        <v>340835.98</v>
      </c>
      <c r="S2950" s="34">
        <v>340835.98</v>
      </c>
    </row>
    <row r="2951" spans="1:19">
      <c r="A2951" s="37"/>
      <c r="B2951" s="5">
        <v>2019</v>
      </c>
      <c r="C2951" s="33"/>
      <c r="D2951" s="33"/>
      <c r="E2951" s="33"/>
      <c r="F2951" s="33"/>
      <c r="G2951" s="33"/>
      <c r="H2951" s="33"/>
      <c r="I2951" s="33"/>
      <c r="J2951" s="33"/>
      <c r="K2951" s="33"/>
      <c r="L2951" s="33"/>
      <c r="M2951" s="33"/>
      <c r="N2951" s="33"/>
      <c r="O2951" s="33"/>
      <c r="P2951" s="34">
        <v>263912.15000000002</v>
      </c>
      <c r="Q2951" s="34">
        <v>263912.15000000002</v>
      </c>
      <c r="R2951" s="34">
        <v>263912.15000000002</v>
      </c>
      <c r="S2951" s="34">
        <v>263912.15000000002</v>
      </c>
    </row>
    <row r="2952" spans="1:19">
      <c r="A2952" s="37"/>
      <c r="B2952" s="5">
        <v>2018</v>
      </c>
      <c r="C2952" s="33"/>
      <c r="D2952" s="33"/>
      <c r="E2952" s="33"/>
      <c r="F2952" s="33"/>
      <c r="G2952" s="33"/>
      <c r="H2952" s="33"/>
      <c r="I2952" s="33"/>
      <c r="J2952" s="33"/>
      <c r="K2952" s="33"/>
      <c r="L2952" s="33"/>
      <c r="M2952" s="33"/>
      <c r="N2952" s="33"/>
      <c r="O2952" s="34">
        <v>238283.69999999998</v>
      </c>
      <c r="P2952" s="34">
        <v>238283.69999999998</v>
      </c>
      <c r="Q2952" s="34">
        <v>238283.69999999998</v>
      </c>
      <c r="R2952" s="34">
        <v>238283.69999999998</v>
      </c>
      <c r="S2952" s="34">
        <v>238283.69999999998</v>
      </c>
    </row>
    <row r="2953" spans="1:19">
      <c r="A2953" s="37"/>
      <c r="B2953" s="5">
        <v>2017</v>
      </c>
      <c r="C2953" s="33"/>
      <c r="D2953" s="33"/>
      <c r="E2953" s="33"/>
      <c r="F2953" s="33"/>
      <c r="G2953" s="33"/>
      <c r="H2953" s="33"/>
      <c r="I2953" s="33"/>
      <c r="J2953" s="33"/>
      <c r="K2953" s="33"/>
      <c r="L2953" s="33"/>
      <c r="M2953" s="33"/>
      <c r="N2953" s="104">
        <v>178639.2</v>
      </c>
      <c r="O2953" s="34">
        <v>235655.41</v>
      </c>
      <c r="P2953" s="34">
        <v>235655.41</v>
      </c>
      <c r="Q2953" s="34">
        <v>235655.41</v>
      </c>
      <c r="R2953" s="34">
        <v>235655.41</v>
      </c>
      <c r="S2953" s="34">
        <v>235655.41</v>
      </c>
    </row>
    <row r="2954" spans="1:19">
      <c r="B2954" s="5">
        <v>2016</v>
      </c>
      <c r="C2954" s="33"/>
      <c r="D2954" s="33"/>
      <c r="E2954" s="33"/>
      <c r="F2954" s="33"/>
      <c r="G2954" s="33"/>
      <c r="H2954" s="33"/>
      <c r="I2954" s="33"/>
      <c r="J2954" s="33"/>
      <c r="K2954" s="33"/>
      <c r="L2954" s="33"/>
      <c r="M2954" s="104">
        <v>142912.13</v>
      </c>
      <c r="N2954" s="104">
        <v>142912.13</v>
      </c>
      <c r="O2954" s="34">
        <v>142912.13</v>
      </c>
      <c r="P2954" s="34">
        <v>142912.13</v>
      </c>
      <c r="Q2954" s="34">
        <v>142912.13</v>
      </c>
      <c r="R2954" s="34">
        <v>142912.13</v>
      </c>
      <c r="S2954" s="34">
        <v>142912.13</v>
      </c>
    </row>
    <row r="2955" spans="1:19">
      <c r="B2955" s="5">
        <v>2015</v>
      </c>
      <c r="C2955" s="33"/>
      <c r="D2955" s="33"/>
      <c r="E2955" s="33"/>
      <c r="F2955" s="33"/>
      <c r="G2955" s="33"/>
      <c r="H2955" s="33"/>
      <c r="I2955" s="33"/>
      <c r="J2955" s="33"/>
      <c r="K2955" s="33"/>
      <c r="L2955" s="104">
        <v>249371.66</v>
      </c>
      <c r="M2955" s="104">
        <v>249371.66</v>
      </c>
      <c r="N2955" s="104">
        <v>249371.66</v>
      </c>
      <c r="O2955" s="34">
        <v>249371.66</v>
      </c>
      <c r="P2955" s="34">
        <v>249371.66</v>
      </c>
      <c r="Q2955" s="34">
        <v>249371.66</v>
      </c>
      <c r="R2955" s="34">
        <v>249371.66</v>
      </c>
      <c r="S2955" s="34">
        <v>249371.66</v>
      </c>
    </row>
    <row r="2956" spans="1:19">
      <c r="B2956" s="5">
        <v>2014</v>
      </c>
      <c r="C2956" s="33"/>
      <c r="D2956" s="33"/>
      <c r="E2956" s="33"/>
      <c r="F2956" s="33"/>
      <c r="G2956" s="33"/>
      <c r="H2956" s="33"/>
      <c r="I2956" s="33"/>
      <c r="J2956" s="33"/>
      <c r="K2956" s="104">
        <v>302403.17</v>
      </c>
      <c r="L2956" s="104">
        <v>302403.17</v>
      </c>
      <c r="M2956" s="104">
        <v>302403.17</v>
      </c>
      <c r="N2956" s="104">
        <v>302403.17</v>
      </c>
      <c r="O2956" s="34">
        <v>302403.17</v>
      </c>
      <c r="P2956" s="34">
        <v>302403.17</v>
      </c>
      <c r="Q2956" s="34">
        <v>302403.17</v>
      </c>
      <c r="R2956" s="34">
        <v>302403.17</v>
      </c>
      <c r="S2956" s="34">
        <v>302403.17</v>
      </c>
    </row>
    <row r="2957" spans="1:19">
      <c r="B2957" s="5">
        <v>2013</v>
      </c>
      <c r="C2957" s="33"/>
      <c r="D2957" s="33"/>
      <c r="E2957" s="33"/>
      <c r="F2957" s="33"/>
      <c r="G2957" s="33"/>
      <c r="H2957" s="33"/>
      <c r="I2957" s="33"/>
      <c r="J2957" s="104">
        <v>233663.15</v>
      </c>
      <c r="K2957" s="104">
        <v>233663.15</v>
      </c>
      <c r="L2957" s="104">
        <v>233663.15</v>
      </c>
      <c r="M2957" s="104">
        <v>233663.15</v>
      </c>
      <c r="N2957" s="104">
        <v>233663.15</v>
      </c>
      <c r="O2957" s="34">
        <v>233663.15</v>
      </c>
      <c r="P2957" s="34">
        <v>233663.15</v>
      </c>
      <c r="Q2957" s="34">
        <v>233663.15</v>
      </c>
      <c r="R2957" s="34">
        <v>233663.15</v>
      </c>
      <c r="S2957" s="34">
        <v>233663.15</v>
      </c>
    </row>
    <row r="2958" spans="1:19">
      <c r="B2958" s="5">
        <v>2012</v>
      </c>
      <c r="C2958" s="33"/>
      <c r="D2958" s="33"/>
      <c r="E2958" s="33"/>
      <c r="F2958" s="33"/>
      <c r="G2958" s="33"/>
      <c r="H2958" s="33"/>
      <c r="I2958" s="104">
        <v>365268.47999999998</v>
      </c>
      <c r="J2958" s="104">
        <v>365268.47999999998</v>
      </c>
      <c r="K2958" s="104">
        <v>365268.47999999998</v>
      </c>
      <c r="L2958" s="104">
        <v>365268.47999999998</v>
      </c>
      <c r="M2958" s="104">
        <v>365268.47999999998</v>
      </c>
      <c r="N2958" s="104">
        <v>365268.47999999998</v>
      </c>
      <c r="O2958" s="34">
        <v>365268.47999999998</v>
      </c>
      <c r="P2958" s="34">
        <v>365268.47999999998</v>
      </c>
      <c r="Q2958" s="34">
        <v>365268.47999999998</v>
      </c>
      <c r="R2958" s="34">
        <v>365268.47999999998</v>
      </c>
      <c r="S2958" s="34">
        <v>365268.47999999998</v>
      </c>
    </row>
    <row r="2959" spans="1:19">
      <c r="B2959" s="5">
        <v>2011</v>
      </c>
      <c r="C2959" s="33"/>
      <c r="D2959" s="33"/>
      <c r="E2959" s="33"/>
      <c r="F2959" s="33"/>
      <c r="G2959" s="33"/>
      <c r="H2959" s="104">
        <v>211165.52</v>
      </c>
      <c r="I2959" s="104">
        <v>211165.52</v>
      </c>
      <c r="J2959" s="104">
        <v>211165.52</v>
      </c>
      <c r="K2959" s="104">
        <v>211165.52</v>
      </c>
      <c r="L2959" s="104">
        <v>211165.52</v>
      </c>
      <c r="M2959" s="104">
        <v>231619.11</v>
      </c>
      <c r="N2959" s="104">
        <v>231619.11</v>
      </c>
      <c r="O2959" s="34">
        <v>231619.11</v>
      </c>
      <c r="P2959" s="34">
        <v>231619.11</v>
      </c>
      <c r="Q2959" s="34">
        <v>231619.11</v>
      </c>
      <c r="R2959" s="34">
        <v>231619.11</v>
      </c>
      <c r="S2959" s="34">
        <v>231619.11</v>
      </c>
    </row>
    <row r="2960" spans="1:19">
      <c r="B2960" s="5">
        <v>2010</v>
      </c>
      <c r="C2960" s="33"/>
      <c r="D2960" s="33"/>
      <c r="E2960" s="33"/>
      <c r="F2960" s="33"/>
      <c r="G2960" s="104">
        <v>95958.02</v>
      </c>
      <c r="H2960" s="104">
        <v>95958.02</v>
      </c>
      <c r="I2960" s="104">
        <v>95958.02</v>
      </c>
      <c r="J2960" s="104">
        <v>95958.02</v>
      </c>
      <c r="K2960" s="104">
        <v>95958.02</v>
      </c>
      <c r="L2960" s="104">
        <v>95958.02</v>
      </c>
      <c r="M2960" s="104">
        <v>95958.02</v>
      </c>
      <c r="N2960" s="104">
        <v>95958.02</v>
      </c>
      <c r="O2960" s="34">
        <v>95958.01999999999</v>
      </c>
      <c r="P2960" s="34">
        <v>95958.01999999999</v>
      </c>
      <c r="Q2960" s="34">
        <v>95958.01999999999</v>
      </c>
      <c r="R2960" s="34">
        <v>95958.01999999999</v>
      </c>
      <c r="S2960" s="34">
        <v>95958.01999999999</v>
      </c>
    </row>
    <row r="2961" spans="2:19">
      <c r="B2961" s="5">
        <v>2009</v>
      </c>
      <c r="C2961" s="33"/>
      <c r="D2961" s="33"/>
      <c r="E2961" s="33"/>
      <c r="F2961" s="104">
        <v>111569.67</v>
      </c>
      <c r="G2961" s="104">
        <v>111569.67</v>
      </c>
      <c r="H2961" s="104">
        <v>111569.67</v>
      </c>
      <c r="I2961" s="104">
        <v>111569.67</v>
      </c>
      <c r="J2961" s="104">
        <v>111569.67</v>
      </c>
      <c r="K2961" s="104">
        <v>111569.67</v>
      </c>
      <c r="L2961" s="104">
        <v>111569.67</v>
      </c>
      <c r="M2961" s="104">
        <v>111569.67</v>
      </c>
      <c r="N2961" s="104">
        <v>111569.67</v>
      </c>
      <c r="O2961" s="34">
        <v>110887.93000000001</v>
      </c>
      <c r="P2961" s="34">
        <v>110206.19000000002</v>
      </c>
      <c r="Q2961" s="34">
        <v>110206.19000000002</v>
      </c>
      <c r="R2961" s="34">
        <v>110206.19000000002</v>
      </c>
      <c r="S2961" s="34">
        <v>110206.19000000002</v>
      </c>
    </row>
    <row r="2962" spans="2:19">
      <c r="B2962" s="5">
        <v>2008</v>
      </c>
      <c r="C2962" s="33"/>
      <c r="D2962" s="33"/>
      <c r="E2962" s="104">
        <v>76337.899999999994</v>
      </c>
      <c r="F2962" s="104">
        <v>76337.899999999994</v>
      </c>
      <c r="G2962" s="104">
        <v>76337.899999999994</v>
      </c>
      <c r="H2962" s="104">
        <v>76337.899999999994</v>
      </c>
      <c r="I2962" s="104">
        <v>76337.899999999994</v>
      </c>
      <c r="J2962" s="104">
        <v>76337.899999999994</v>
      </c>
      <c r="K2962" s="104">
        <v>76337.899999999994</v>
      </c>
      <c r="L2962" s="104">
        <v>76337.899999999994</v>
      </c>
      <c r="M2962" s="104">
        <v>76337.899999999994</v>
      </c>
      <c r="N2962" s="104">
        <v>76337.899999999994</v>
      </c>
      <c r="O2962" s="34">
        <v>76337.899999999994</v>
      </c>
      <c r="P2962" s="34">
        <v>76337.899999999994</v>
      </c>
      <c r="Q2962" s="34">
        <v>76337.899999999994</v>
      </c>
      <c r="R2962" s="34">
        <v>76337.899999999994</v>
      </c>
      <c r="S2962" s="34">
        <v>76337.899999999994</v>
      </c>
    </row>
    <row r="2963" spans="2:19">
      <c r="B2963" s="5">
        <v>2007</v>
      </c>
      <c r="C2963" s="33"/>
      <c r="D2963" s="104">
        <v>72035.3</v>
      </c>
      <c r="E2963" s="104">
        <v>72035.3</v>
      </c>
      <c r="F2963" s="104">
        <v>72035.3</v>
      </c>
      <c r="G2963" s="104">
        <v>72035.3</v>
      </c>
      <c r="H2963" s="104">
        <v>72035.3</v>
      </c>
      <c r="I2963" s="104">
        <v>72035.3</v>
      </c>
      <c r="J2963" s="104">
        <v>72035.3</v>
      </c>
      <c r="K2963" s="104">
        <v>72035.3</v>
      </c>
      <c r="L2963" s="104">
        <v>72035.3</v>
      </c>
      <c r="M2963" s="104">
        <v>72035.3</v>
      </c>
      <c r="N2963" s="104">
        <v>72035.3</v>
      </c>
      <c r="O2963" s="34">
        <v>72035.3</v>
      </c>
      <c r="P2963" s="34">
        <v>72035.3</v>
      </c>
      <c r="Q2963" s="34">
        <v>72035.3</v>
      </c>
      <c r="R2963" s="34">
        <v>72035.3</v>
      </c>
      <c r="S2963" s="34">
        <v>72035.3</v>
      </c>
    </row>
    <row r="2964" spans="2:19">
      <c r="B2964" s="5">
        <v>2006</v>
      </c>
      <c r="C2964" s="34">
        <v>83103.289999999994</v>
      </c>
      <c r="D2964" s="104">
        <v>83103.289999999994</v>
      </c>
      <c r="E2964" s="104">
        <v>83103.289999999994</v>
      </c>
      <c r="F2964" s="104">
        <v>83103.289999999994</v>
      </c>
      <c r="G2964" s="104">
        <v>83103.289999999994</v>
      </c>
      <c r="H2964" s="104">
        <v>83103.289999999994</v>
      </c>
      <c r="I2964" s="104">
        <v>83103.289999999994</v>
      </c>
      <c r="J2964" s="104">
        <v>83103.289999999994</v>
      </c>
      <c r="K2964" s="104">
        <v>83103.289999999994</v>
      </c>
      <c r="L2964" s="104">
        <v>83103.289999999994</v>
      </c>
      <c r="M2964" s="104">
        <v>83103.289999999994</v>
      </c>
      <c r="N2964" s="104">
        <v>83103.289999999994</v>
      </c>
      <c r="O2964" s="34">
        <v>83103.289999999994</v>
      </c>
      <c r="P2964" s="34">
        <v>83103.289999999994</v>
      </c>
      <c r="Q2964" s="34">
        <v>83103.289999999994</v>
      </c>
      <c r="R2964" s="34">
        <v>83103.289999999994</v>
      </c>
      <c r="S2964" s="34">
        <v>83103.289999999994</v>
      </c>
    </row>
    <row r="2965" spans="2:19">
      <c r="B2965" s="5">
        <v>2005</v>
      </c>
      <c r="C2965" s="34">
        <v>760.62999999995475</v>
      </c>
      <c r="D2965" s="104">
        <v>760.63</v>
      </c>
      <c r="E2965" s="104">
        <v>760.63</v>
      </c>
      <c r="F2965" s="104">
        <v>760.63</v>
      </c>
      <c r="G2965" s="104">
        <v>760.63</v>
      </c>
      <c r="H2965" s="104">
        <v>760.63</v>
      </c>
      <c r="I2965" s="104">
        <v>760.63</v>
      </c>
      <c r="J2965" s="104">
        <v>760.63</v>
      </c>
      <c r="K2965" s="104">
        <v>760.63</v>
      </c>
      <c r="L2965" s="104">
        <v>760.63</v>
      </c>
      <c r="M2965" s="104">
        <v>91288.38</v>
      </c>
      <c r="N2965" s="104">
        <v>91288.38</v>
      </c>
      <c r="O2965" s="34">
        <v>91288.379999999976</v>
      </c>
      <c r="P2965" s="34">
        <v>91288.379999999976</v>
      </c>
      <c r="Q2965" s="34">
        <v>91288.379999999976</v>
      </c>
      <c r="R2965" s="34">
        <v>91288.379999999976</v>
      </c>
      <c r="S2965" s="34">
        <v>91288.379999999976</v>
      </c>
    </row>
    <row r="2966" spans="2:19">
      <c r="B2966" s="5">
        <v>2004</v>
      </c>
      <c r="C2966" s="34">
        <v>103508.92</v>
      </c>
      <c r="D2966" s="104">
        <v>103508.92</v>
      </c>
      <c r="E2966" s="104">
        <v>103508.92</v>
      </c>
      <c r="F2966" s="104">
        <v>103508.92</v>
      </c>
      <c r="G2966" s="104">
        <v>103508.92</v>
      </c>
      <c r="H2966" s="104">
        <v>103508.92</v>
      </c>
      <c r="I2966" s="104">
        <v>103508.92</v>
      </c>
      <c r="J2966" s="104">
        <v>103508.92</v>
      </c>
      <c r="K2966" s="104">
        <v>103508.92</v>
      </c>
      <c r="L2966" s="104">
        <v>103508.92</v>
      </c>
      <c r="M2966" s="104">
        <v>103508.92</v>
      </c>
      <c r="N2966" s="104">
        <v>103508.92</v>
      </c>
      <c r="O2966" s="34">
        <v>103508.91999999998</v>
      </c>
      <c r="P2966" s="34">
        <v>103508.91999999998</v>
      </c>
      <c r="Q2966" s="34">
        <v>103508.91999999998</v>
      </c>
      <c r="R2966" s="34">
        <v>103508.91999999998</v>
      </c>
      <c r="S2966" s="34">
        <v>103508.91999999998</v>
      </c>
    </row>
    <row r="2967" spans="2:19">
      <c r="B2967" s="5">
        <v>2003</v>
      </c>
      <c r="C2967" s="34">
        <v>134346.26999999999</v>
      </c>
      <c r="D2967" s="104">
        <v>134346.26999999999</v>
      </c>
      <c r="E2967" s="104">
        <v>134346.26999999999</v>
      </c>
      <c r="F2967" s="104">
        <v>134346.26999999999</v>
      </c>
      <c r="G2967" s="104">
        <v>134346.26999999999</v>
      </c>
      <c r="H2967" s="104">
        <v>134346.26999999999</v>
      </c>
      <c r="I2967" s="104">
        <v>134346.26999999999</v>
      </c>
      <c r="J2967" s="104">
        <v>134346.26999999999</v>
      </c>
      <c r="K2967" s="104">
        <v>134346.26999999999</v>
      </c>
      <c r="L2967" s="104">
        <v>134346.26999999999</v>
      </c>
      <c r="M2967" s="104">
        <v>134346.26999999999</v>
      </c>
      <c r="N2967" s="104">
        <v>134346.26999999999</v>
      </c>
      <c r="O2967" s="34">
        <v>134346.26999999999</v>
      </c>
      <c r="P2967" s="34">
        <v>134346.26999999999</v>
      </c>
      <c r="Q2967" s="34">
        <v>134346.26999999999</v>
      </c>
      <c r="R2967" s="34">
        <v>134346.26999999999</v>
      </c>
      <c r="S2967" s="34">
        <v>134346.26999999999</v>
      </c>
    </row>
    <row r="2968" spans="2:19">
      <c r="B2968" s="5">
        <v>2002</v>
      </c>
      <c r="C2968" s="34">
        <v>161894.82</v>
      </c>
      <c r="D2968" s="104">
        <v>161894.82</v>
      </c>
      <c r="E2968" s="104">
        <v>161894.82</v>
      </c>
      <c r="F2968" s="104">
        <v>161894.82</v>
      </c>
      <c r="G2968" s="104">
        <v>161894.82</v>
      </c>
      <c r="H2968" s="104">
        <v>161894.82</v>
      </c>
      <c r="I2968" s="104">
        <v>161894.82</v>
      </c>
      <c r="J2968" s="104">
        <v>161894.82</v>
      </c>
      <c r="K2968" s="104">
        <v>161894.82</v>
      </c>
      <c r="L2968" s="104">
        <v>161894.82</v>
      </c>
      <c r="M2968" s="104">
        <v>161894.82</v>
      </c>
      <c r="N2968" s="104">
        <v>161894.82</v>
      </c>
      <c r="O2968" s="34">
        <v>161894.82</v>
      </c>
      <c r="P2968" s="34">
        <v>161894.82</v>
      </c>
      <c r="Q2968" s="34">
        <v>161894.82</v>
      </c>
      <c r="R2968" s="34">
        <v>161894.82</v>
      </c>
      <c r="S2968" s="34">
        <v>161894.82</v>
      </c>
    </row>
    <row r="2969" spans="2:19">
      <c r="B2969" s="5">
        <v>2001</v>
      </c>
      <c r="C2969" s="34">
        <v>170270.52</v>
      </c>
      <c r="D2969" s="104">
        <v>170270.52</v>
      </c>
      <c r="E2969" s="104">
        <v>170270.52</v>
      </c>
      <c r="F2969" s="104">
        <v>170270.52</v>
      </c>
      <c r="G2969" s="104">
        <v>170270.52</v>
      </c>
      <c r="H2969" s="104">
        <v>170270.52</v>
      </c>
      <c r="I2969" s="104">
        <v>170270.52</v>
      </c>
      <c r="J2969" s="104">
        <v>170270.52</v>
      </c>
      <c r="K2969" s="104">
        <v>170270.52</v>
      </c>
      <c r="L2969" s="104">
        <v>170270.52</v>
      </c>
      <c r="M2969" s="104">
        <v>169249.62</v>
      </c>
      <c r="N2969" s="104">
        <v>169249.62</v>
      </c>
      <c r="O2969" s="34">
        <v>168228.72</v>
      </c>
      <c r="P2969" s="34">
        <v>168228.72</v>
      </c>
      <c r="Q2969" s="34">
        <v>168228.72</v>
      </c>
      <c r="R2969" s="34">
        <v>168228.72</v>
      </c>
      <c r="S2969" s="34">
        <v>168228.72</v>
      </c>
    </row>
    <row r="2970" spans="2:19">
      <c r="B2970" s="5">
        <v>2000</v>
      </c>
      <c r="C2970" s="34">
        <v>193367.89</v>
      </c>
      <c r="D2970" s="104">
        <v>193367.89</v>
      </c>
      <c r="E2970" s="104">
        <v>193367.89</v>
      </c>
      <c r="F2970" s="104">
        <v>193367.89</v>
      </c>
      <c r="G2970" s="104">
        <v>193367.89</v>
      </c>
      <c r="H2970" s="104">
        <v>193367.89</v>
      </c>
      <c r="I2970" s="104">
        <v>193367.89</v>
      </c>
      <c r="J2970" s="104">
        <v>193367.89</v>
      </c>
      <c r="K2970" s="104">
        <v>193367.89</v>
      </c>
      <c r="L2970" s="104">
        <v>193367.89</v>
      </c>
      <c r="M2970" s="104">
        <v>193367.89</v>
      </c>
      <c r="N2970" s="104">
        <v>193367.89</v>
      </c>
      <c r="O2970" s="34">
        <v>193367.89</v>
      </c>
      <c r="P2970" s="34">
        <v>193367.89</v>
      </c>
      <c r="Q2970" s="34">
        <v>193367.89</v>
      </c>
      <c r="R2970" s="34">
        <v>193367.89</v>
      </c>
      <c r="S2970" s="34">
        <v>193367.89</v>
      </c>
    </row>
    <row r="2971" spans="2:19">
      <c r="B2971" s="5">
        <v>1999</v>
      </c>
      <c r="C2971" s="34">
        <v>160809.49</v>
      </c>
      <c r="D2971" s="104">
        <v>160809.49</v>
      </c>
      <c r="E2971" s="104">
        <v>160809.49</v>
      </c>
      <c r="F2971" s="104">
        <v>160809.49</v>
      </c>
      <c r="G2971" s="104">
        <v>160809.49</v>
      </c>
      <c r="H2971" s="104">
        <v>160809.49</v>
      </c>
      <c r="I2971" s="104">
        <v>160809.49</v>
      </c>
      <c r="J2971" s="104">
        <v>160809.49</v>
      </c>
      <c r="K2971" s="104">
        <v>160809.49</v>
      </c>
      <c r="L2971" s="104">
        <v>160809.49</v>
      </c>
      <c r="M2971" s="104">
        <v>160130.20000000001</v>
      </c>
      <c r="N2971" s="104">
        <v>160130.20000000001</v>
      </c>
      <c r="O2971" s="34">
        <v>160130.20000000001</v>
      </c>
      <c r="P2971" s="34">
        <v>160130.20000000001</v>
      </c>
      <c r="Q2971" s="34">
        <v>160130.20000000001</v>
      </c>
      <c r="R2971" s="34">
        <v>159442.32</v>
      </c>
      <c r="S2971" s="34">
        <v>159442.32</v>
      </c>
    </row>
    <row r="2972" spans="2:19">
      <c r="B2972" s="5">
        <v>1998</v>
      </c>
      <c r="C2972" s="34">
        <v>199818.86</v>
      </c>
      <c r="D2972" s="104">
        <v>199818.86</v>
      </c>
      <c r="E2972" s="104">
        <v>199818.86</v>
      </c>
      <c r="F2972" s="104">
        <v>199818.86</v>
      </c>
      <c r="G2972" s="104">
        <v>199818.86</v>
      </c>
      <c r="H2972" s="104">
        <v>199818.86</v>
      </c>
      <c r="I2972" s="104">
        <v>199818.86</v>
      </c>
      <c r="J2972" s="104">
        <v>199818.86</v>
      </c>
      <c r="K2972" s="104">
        <v>199818.86</v>
      </c>
      <c r="L2972" s="104">
        <v>199818.86</v>
      </c>
      <c r="M2972" s="104">
        <v>198009.21</v>
      </c>
      <c r="N2972" s="104">
        <v>198009.21</v>
      </c>
      <c r="O2972" s="34">
        <v>198009.21</v>
      </c>
      <c r="P2972" s="34">
        <v>198009.21</v>
      </c>
      <c r="Q2972" s="34">
        <v>198009.21</v>
      </c>
      <c r="R2972" s="34">
        <v>198009.21</v>
      </c>
      <c r="S2972" s="34">
        <v>198009.21</v>
      </c>
    </row>
    <row r="2973" spans="2:19">
      <c r="B2973" s="5">
        <v>1997</v>
      </c>
      <c r="C2973" s="34">
        <v>323246.36</v>
      </c>
      <c r="D2973" s="104">
        <v>323246.36</v>
      </c>
      <c r="E2973" s="104">
        <v>323246.36</v>
      </c>
      <c r="F2973" s="104">
        <v>323246.36</v>
      </c>
      <c r="G2973" s="104">
        <v>323246.36</v>
      </c>
      <c r="H2973" s="104">
        <v>323246.36</v>
      </c>
      <c r="I2973" s="104">
        <v>323246.36</v>
      </c>
      <c r="J2973" s="104">
        <v>323246.36</v>
      </c>
      <c r="K2973" s="104">
        <v>323246.36</v>
      </c>
      <c r="L2973" s="104">
        <v>323246.36</v>
      </c>
      <c r="M2973" s="104">
        <v>318633.90999999997</v>
      </c>
      <c r="N2973" s="104">
        <v>318633.90999999997</v>
      </c>
      <c r="O2973" s="34">
        <v>318633.91000000003</v>
      </c>
      <c r="P2973" s="34">
        <v>318044.38</v>
      </c>
      <c r="Q2973" s="34">
        <v>318044.38</v>
      </c>
      <c r="R2973" s="34">
        <v>318044.38</v>
      </c>
      <c r="S2973" s="34">
        <v>318044.38</v>
      </c>
    </row>
    <row r="2974" spans="2:19">
      <c r="B2974" s="5">
        <v>1996</v>
      </c>
      <c r="C2974" s="34">
        <v>123388.28</v>
      </c>
      <c r="D2974" s="104">
        <v>123388.28</v>
      </c>
      <c r="E2974" s="104">
        <v>123388.28</v>
      </c>
      <c r="F2974" s="104">
        <v>123388.28</v>
      </c>
      <c r="G2974" s="104">
        <v>123388.28</v>
      </c>
      <c r="H2974" s="104">
        <v>123388.28</v>
      </c>
      <c r="I2974" s="104">
        <v>123388.28</v>
      </c>
      <c r="J2974" s="104">
        <v>123388.28</v>
      </c>
      <c r="K2974" s="104">
        <v>123388.28</v>
      </c>
      <c r="L2974" s="104">
        <v>123388.28</v>
      </c>
      <c r="M2974" s="104">
        <v>122655.58</v>
      </c>
      <c r="N2974" s="104">
        <v>122655.58</v>
      </c>
      <c r="O2974" s="34">
        <v>122655.58</v>
      </c>
      <c r="P2974" s="34">
        <v>122655.58</v>
      </c>
      <c r="Q2974" s="34">
        <v>122655.58</v>
      </c>
      <c r="R2974" s="34">
        <v>122655.58</v>
      </c>
      <c r="S2974" s="34">
        <v>122655.58</v>
      </c>
    </row>
    <row r="2975" spans="2:19">
      <c r="B2975" s="5">
        <v>1995</v>
      </c>
      <c r="C2975" s="34">
        <v>4183.8100000000004</v>
      </c>
      <c r="D2975" s="104">
        <v>4183.8100000000004</v>
      </c>
      <c r="E2975" s="104">
        <v>4183.8100000000004</v>
      </c>
      <c r="F2975" s="104">
        <v>4183.8100000000004</v>
      </c>
      <c r="G2975" s="104">
        <v>4183.8100000000004</v>
      </c>
      <c r="H2975" s="104">
        <v>4183.8100000000004</v>
      </c>
      <c r="I2975" s="104">
        <v>4183.8100000000004</v>
      </c>
      <c r="J2975" s="104">
        <v>4183.8100000000004</v>
      </c>
      <c r="K2975" s="104">
        <v>4183.8100000000004</v>
      </c>
      <c r="L2975" s="104">
        <v>4183.8100000000004</v>
      </c>
      <c r="M2975" s="104">
        <v>4183.8100000000004</v>
      </c>
      <c r="N2975" s="104">
        <v>4183.8100000000004</v>
      </c>
      <c r="O2975" s="34">
        <v>4183.8100000000004</v>
      </c>
      <c r="P2975" s="34">
        <v>3137.8600000000006</v>
      </c>
      <c r="Q2975" s="34">
        <v>3137.8600000000006</v>
      </c>
      <c r="R2975" s="34">
        <v>3137.8600000000006</v>
      </c>
      <c r="S2975" s="34">
        <v>3137.8600000000006</v>
      </c>
    </row>
    <row r="2976" spans="2:19">
      <c r="B2976" s="5">
        <v>1994</v>
      </c>
      <c r="C2976" s="34"/>
      <c r="D2976" s="104"/>
      <c r="E2976" s="104"/>
      <c r="F2976" s="104"/>
      <c r="G2976" s="104"/>
      <c r="H2976" s="104"/>
      <c r="I2976" s="104"/>
      <c r="J2976" s="104"/>
      <c r="K2976" s="104"/>
      <c r="L2976" s="104"/>
      <c r="M2976" s="104"/>
      <c r="N2976" s="104"/>
      <c r="O2976" s="34"/>
      <c r="P2976" s="34"/>
      <c r="Q2976" s="34"/>
      <c r="R2976" s="34"/>
      <c r="S2976" s="34"/>
    </row>
    <row r="2977" spans="2:19">
      <c r="B2977" s="5">
        <v>1993</v>
      </c>
      <c r="C2977" s="34"/>
      <c r="D2977" s="104"/>
      <c r="E2977" s="104"/>
      <c r="F2977" s="104"/>
      <c r="G2977" s="104"/>
      <c r="H2977" s="104"/>
      <c r="I2977" s="104"/>
      <c r="J2977" s="104"/>
      <c r="K2977" s="104"/>
      <c r="L2977" s="104"/>
      <c r="M2977" s="104"/>
      <c r="N2977" s="104"/>
      <c r="O2977" s="34"/>
      <c r="P2977" s="34"/>
      <c r="Q2977" s="34"/>
      <c r="R2977" s="34"/>
      <c r="S2977" s="34"/>
    </row>
    <row r="2978" spans="2:19">
      <c r="B2978" s="5">
        <v>1992</v>
      </c>
      <c r="C2978" s="34"/>
      <c r="D2978" s="104"/>
      <c r="E2978" s="104"/>
      <c r="F2978" s="104"/>
      <c r="G2978" s="104"/>
      <c r="H2978" s="104"/>
      <c r="I2978" s="104"/>
      <c r="J2978" s="104"/>
      <c r="K2978" s="104"/>
      <c r="L2978" s="104"/>
      <c r="M2978" s="104"/>
      <c r="N2978" s="104"/>
      <c r="O2978" s="34"/>
      <c r="P2978" s="34"/>
      <c r="Q2978" s="34"/>
      <c r="R2978" s="34"/>
      <c r="S2978" s="34"/>
    </row>
    <row r="2979" spans="2:19">
      <c r="B2979" s="5">
        <v>1991</v>
      </c>
      <c r="C2979" s="34"/>
      <c r="D2979" s="104"/>
      <c r="E2979" s="104"/>
      <c r="F2979" s="104"/>
      <c r="G2979" s="104"/>
      <c r="H2979" s="104"/>
      <c r="I2979" s="104"/>
      <c r="J2979" s="104"/>
      <c r="K2979" s="104"/>
      <c r="L2979" s="104"/>
      <c r="M2979" s="104"/>
      <c r="N2979" s="104"/>
      <c r="O2979" s="34"/>
      <c r="P2979" s="34"/>
      <c r="Q2979" s="34"/>
      <c r="R2979" s="34"/>
      <c r="S2979" s="34"/>
    </row>
    <row r="2980" spans="2:19">
      <c r="B2980" s="5">
        <v>1990</v>
      </c>
      <c r="C2980" s="34">
        <v>77407.050232331356</v>
      </c>
      <c r="D2980" s="104">
        <v>77407.05</v>
      </c>
      <c r="E2980" s="104">
        <v>77407.05</v>
      </c>
      <c r="F2980" s="104">
        <v>77407.05</v>
      </c>
      <c r="G2980" s="104">
        <v>77407.05</v>
      </c>
      <c r="H2980" s="104">
        <v>77407.05</v>
      </c>
      <c r="I2980" s="104">
        <v>77407.05</v>
      </c>
      <c r="J2980" s="104">
        <v>77407.05</v>
      </c>
      <c r="K2980" s="104">
        <v>77407.05</v>
      </c>
      <c r="L2980" s="104">
        <v>77407.05</v>
      </c>
      <c r="M2980" s="104">
        <v>73066.47</v>
      </c>
      <c r="N2980" s="104">
        <v>73066.47</v>
      </c>
      <c r="O2980" s="34">
        <v>73066.470232331412</v>
      </c>
      <c r="P2980" s="34">
        <v>73066.470232331412</v>
      </c>
      <c r="Q2980" s="34">
        <v>73066.470232331412</v>
      </c>
      <c r="R2980" s="34">
        <v>73066.470232331412</v>
      </c>
      <c r="S2980" s="34">
        <v>73066.470232331412</v>
      </c>
    </row>
    <row r="2981" spans="2:19">
      <c r="B2981" s="5">
        <v>1989</v>
      </c>
      <c r="C2981" s="34">
        <v>64975.353349531862</v>
      </c>
      <c r="D2981" s="104">
        <v>64975.35</v>
      </c>
      <c r="E2981" s="104">
        <v>64975.35</v>
      </c>
      <c r="F2981" s="104">
        <v>64975.35</v>
      </c>
      <c r="G2981" s="104">
        <v>64975.35</v>
      </c>
      <c r="H2981" s="104">
        <v>64975.35</v>
      </c>
      <c r="I2981" s="104">
        <v>64975.35</v>
      </c>
      <c r="J2981" s="104">
        <v>64975.35</v>
      </c>
      <c r="K2981" s="104">
        <v>64975.35</v>
      </c>
      <c r="L2981" s="104">
        <v>64975.35</v>
      </c>
      <c r="M2981" s="104">
        <v>64975.35</v>
      </c>
      <c r="N2981" s="104">
        <v>64975.35</v>
      </c>
      <c r="O2981" s="34">
        <v>64312.34334953186</v>
      </c>
      <c r="P2981" s="34">
        <v>64312.34334953186</v>
      </c>
      <c r="Q2981" s="34">
        <v>64312.34334953186</v>
      </c>
      <c r="R2981" s="34">
        <v>64312.34334953186</v>
      </c>
      <c r="S2981" s="34">
        <v>64312.34334953186</v>
      </c>
    </row>
    <row r="2982" spans="2:19">
      <c r="B2982" s="5">
        <v>1988</v>
      </c>
      <c r="C2982" s="34">
        <v>70046.140863623223</v>
      </c>
      <c r="D2982" s="104">
        <v>70046.14</v>
      </c>
      <c r="E2982" s="104">
        <v>70046.14</v>
      </c>
      <c r="F2982" s="104">
        <v>70046.14</v>
      </c>
      <c r="G2982" s="104">
        <v>70046.14</v>
      </c>
      <c r="H2982" s="104">
        <v>70046.14</v>
      </c>
      <c r="I2982" s="104">
        <v>70046.14</v>
      </c>
      <c r="J2982" s="104">
        <v>70046.14</v>
      </c>
      <c r="K2982" s="104">
        <v>70046.14</v>
      </c>
      <c r="L2982" s="104">
        <v>70046.14</v>
      </c>
      <c r="M2982" s="104">
        <v>70046.14</v>
      </c>
      <c r="N2982" s="104">
        <v>70046.14</v>
      </c>
      <c r="O2982" s="34">
        <v>70046.140863623223</v>
      </c>
      <c r="P2982" s="34">
        <v>70046.140863623223</v>
      </c>
      <c r="Q2982" s="34">
        <v>70046.140863623223</v>
      </c>
      <c r="R2982" s="34">
        <v>70046.140863623223</v>
      </c>
      <c r="S2982" s="34">
        <v>70046.140863623223</v>
      </c>
    </row>
    <row r="2983" spans="2:19">
      <c r="B2983" s="5">
        <v>1987</v>
      </c>
      <c r="C2983" s="34">
        <v>67358.735690139103</v>
      </c>
      <c r="D2983" s="104">
        <v>67358.740000000005</v>
      </c>
      <c r="E2983" s="104">
        <v>67358.740000000005</v>
      </c>
      <c r="F2983" s="104">
        <v>67358.740000000005</v>
      </c>
      <c r="G2983" s="104">
        <v>67358.740000000005</v>
      </c>
      <c r="H2983" s="104">
        <v>67358.740000000005</v>
      </c>
      <c r="I2983" s="104">
        <v>67358.740000000005</v>
      </c>
      <c r="J2983" s="104">
        <v>67358.740000000005</v>
      </c>
      <c r="K2983" s="104">
        <v>67358.740000000005</v>
      </c>
      <c r="L2983" s="104">
        <v>67358.740000000005</v>
      </c>
      <c r="M2983" s="104">
        <v>67358.740000000005</v>
      </c>
      <c r="N2983" s="104">
        <v>67358.740000000005</v>
      </c>
      <c r="O2983" s="34">
        <v>67358.735690139103</v>
      </c>
      <c r="P2983" s="34">
        <v>67358.735690139103</v>
      </c>
      <c r="Q2983" s="34">
        <v>67358.735690139103</v>
      </c>
      <c r="R2983" s="34">
        <v>67358.735690139103</v>
      </c>
      <c r="S2983" s="34">
        <v>67358.735690139103</v>
      </c>
    </row>
    <row r="2984" spans="2:19">
      <c r="B2984" s="5">
        <v>1986</v>
      </c>
      <c r="C2984" s="34">
        <v>88090.351182257698</v>
      </c>
      <c r="D2984" s="104">
        <v>88090.35</v>
      </c>
      <c r="E2984" s="104">
        <v>88090.35</v>
      </c>
      <c r="F2984" s="104">
        <v>88090.35</v>
      </c>
      <c r="G2984" s="104">
        <v>88090.35</v>
      </c>
      <c r="H2984" s="104">
        <v>88090.35</v>
      </c>
      <c r="I2984" s="104">
        <v>88090.35</v>
      </c>
      <c r="J2984" s="104">
        <v>88090.35</v>
      </c>
      <c r="K2984" s="104">
        <v>88090.35</v>
      </c>
      <c r="L2984" s="104">
        <v>88090.35</v>
      </c>
      <c r="M2984" s="104">
        <v>88090.35</v>
      </c>
      <c r="N2984" s="104">
        <v>88090.35</v>
      </c>
      <c r="O2984" s="34">
        <v>88090.351182257698</v>
      </c>
      <c r="P2984" s="34">
        <v>88090.351182257698</v>
      </c>
      <c r="Q2984" s="34">
        <v>88090.351182257698</v>
      </c>
      <c r="R2984" s="34">
        <v>88090.351182257698</v>
      </c>
      <c r="S2984" s="34">
        <v>88090.351182257698</v>
      </c>
    </row>
    <row r="2985" spans="2:19">
      <c r="B2985" s="5">
        <v>1985</v>
      </c>
      <c r="C2985" s="34">
        <v>82844.10480831482</v>
      </c>
      <c r="D2985" s="104">
        <v>82844.100000000006</v>
      </c>
      <c r="E2985" s="104">
        <v>82844.100000000006</v>
      </c>
      <c r="F2985" s="104">
        <v>82844.100000000006</v>
      </c>
      <c r="G2985" s="104">
        <v>82844.100000000006</v>
      </c>
      <c r="H2985" s="104">
        <v>82844.100000000006</v>
      </c>
      <c r="I2985" s="104">
        <v>82844.100000000006</v>
      </c>
      <c r="J2985" s="104">
        <v>82844.100000000006</v>
      </c>
      <c r="K2985" s="104">
        <v>82844.100000000006</v>
      </c>
      <c r="L2985" s="104">
        <v>82844.100000000006</v>
      </c>
      <c r="M2985" s="104">
        <v>82844.100000000006</v>
      </c>
      <c r="N2985" s="104">
        <v>82844.100000000006</v>
      </c>
      <c r="O2985" s="34">
        <v>82844.10480831482</v>
      </c>
      <c r="P2985" s="34">
        <v>82844.10480831482</v>
      </c>
      <c r="Q2985" s="34">
        <v>82844.10480831482</v>
      </c>
      <c r="R2985" s="34">
        <v>82234.954808314826</v>
      </c>
      <c r="S2985" s="34">
        <v>82234.954808314826</v>
      </c>
    </row>
    <row r="2986" spans="2:19">
      <c r="B2986" s="5">
        <v>1984</v>
      </c>
      <c r="C2986" s="34">
        <v>90364.647335789807</v>
      </c>
      <c r="D2986" s="104">
        <v>90364.65</v>
      </c>
      <c r="E2986" s="104">
        <v>90364.65</v>
      </c>
      <c r="F2986" s="104">
        <v>90364.65</v>
      </c>
      <c r="G2986" s="104">
        <v>90364.65</v>
      </c>
      <c r="H2986" s="104">
        <v>90364.65</v>
      </c>
      <c r="I2986" s="104">
        <v>90364.65</v>
      </c>
      <c r="J2986" s="104">
        <v>90364.65</v>
      </c>
      <c r="K2986" s="104">
        <v>90364.65</v>
      </c>
      <c r="L2986" s="104">
        <v>90364.65</v>
      </c>
      <c r="M2986" s="104">
        <v>90364.65</v>
      </c>
      <c r="N2986" s="104">
        <v>90364.65</v>
      </c>
      <c r="O2986" s="34">
        <v>90364.647335789807</v>
      </c>
      <c r="P2986" s="34">
        <v>90364.647335789807</v>
      </c>
      <c r="Q2986" s="34">
        <v>90364.647335789807</v>
      </c>
      <c r="R2986" s="34">
        <v>90364.647335789807</v>
      </c>
      <c r="S2986" s="34">
        <v>90364.647335789807</v>
      </c>
    </row>
    <row r="2987" spans="2:19">
      <c r="B2987" s="5">
        <v>1983</v>
      </c>
      <c r="C2987" s="34">
        <v>88921.174024818451</v>
      </c>
      <c r="D2987" s="104">
        <v>88921.17</v>
      </c>
      <c r="E2987" s="104">
        <v>88921.17</v>
      </c>
      <c r="F2987" s="104">
        <v>88921.17</v>
      </c>
      <c r="G2987" s="104">
        <v>88921.17</v>
      </c>
      <c r="H2987" s="104">
        <v>88921.17</v>
      </c>
      <c r="I2987" s="104">
        <v>88921.17</v>
      </c>
      <c r="J2987" s="104">
        <v>88921.17</v>
      </c>
      <c r="K2987" s="104">
        <v>88921.17</v>
      </c>
      <c r="L2987" s="104">
        <v>88921.17</v>
      </c>
      <c r="M2987" s="104">
        <v>88921.17</v>
      </c>
      <c r="N2987" s="104">
        <v>88921.17</v>
      </c>
      <c r="O2987" s="34">
        <v>88921.174024818451</v>
      </c>
      <c r="P2987" s="34">
        <v>88921.174024818451</v>
      </c>
      <c r="Q2987" s="34">
        <v>88921.174024818451</v>
      </c>
      <c r="R2987" s="34">
        <v>88921.174024818451</v>
      </c>
      <c r="S2987" s="34">
        <v>88921.174024818451</v>
      </c>
    </row>
    <row r="2988" spans="2:19">
      <c r="B2988" s="5">
        <v>1982</v>
      </c>
      <c r="C2988" s="34">
        <v>63986.961570084852</v>
      </c>
      <c r="D2988" s="104">
        <v>63986.96</v>
      </c>
      <c r="E2988" s="104">
        <v>63986.96</v>
      </c>
      <c r="F2988" s="104">
        <v>63986.96</v>
      </c>
      <c r="G2988" s="104">
        <v>63986.96</v>
      </c>
      <c r="H2988" s="104">
        <v>63986.96</v>
      </c>
      <c r="I2988" s="104">
        <v>63986.96</v>
      </c>
      <c r="J2988" s="104">
        <v>63986.96</v>
      </c>
      <c r="K2988" s="104">
        <v>63986.96</v>
      </c>
      <c r="L2988" s="104">
        <v>63986.96</v>
      </c>
      <c r="M2988" s="104">
        <v>63986.96</v>
      </c>
      <c r="N2988" s="104">
        <v>63986.96</v>
      </c>
      <c r="O2988" s="34">
        <v>63986.961570084852</v>
      </c>
      <c r="P2988" s="34">
        <v>63986.961570084852</v>
      </c>
      <c r="Q2988" s="34">
        <v>63986.961570084852</v>
      </c>
      <c r="R2988" s="34">
        <v>63986.961570084852</v>
      </c>
      <c r="S2988" s="34">
        <v>63986.961570084852</v>
      </c>
    </row>
    <row r="2989" spans="2:19">
      <c r="B2989" s="5">
        <v>1981</v>
      </c>
      <c r="C2989" s="34">
        <v>56454.086640092399</v>
      </c>
      <c r="D2989" s="104">
        <v>56454.09</v>
      </c>
      <c r="E2989" s="104">
        <v>56454.09</v>
      </c>
      <c r="F2989" s="104">
        <v>56454.09</v>
      </c>
      <c r="G2989" s="104">
        <v>56454.09</v>
      </c>
      <c r="H2989" s="104">
        <v>56454.09</v>
      </c>
      <c r="I2989" s="104">
        <v>56454.09</v>
      </c>
      <c r="J2989" s="104">
        <v>56454.09</v>
      </c>
      <c r="K2989" s="104">
        <v>56454.09</v>
      </c>
      <c r="L2989" s="104">
        <v>56454.09</v>
      </c>
      <c r="M2989" s="104">
        <v>56454.09</v>
      </c>
      <c r="N2989" s="104">
        <v>56454.09</v>
      </c>
      <c r="O2989" s="34">
        <v>56454.086640092399</v>
      </c>
      <c r="P2989" s="34">
        <v>56454.086640092399</v>
      </c>
      <c r="Q2989" s="34">
        <v>56454.086640092399</v>
      </c>
      <c r="R2989" s="34">
        <v>56454.086640092399</v>
      </c>
      <c r="S2989" s="34">
        <v>56454.086640092399</v>
      </c>
    </row>
    <row r="2990" spans="2:19">
      <c r="B2990" s="5">
        <v>1980</v>
      </c>
      <c r="C2990" s="34">
        <v>52605.265550553544</v>
      </c>
      <c r="D2990" s="104">
        <v>52605.27</v>
      </c>
      <c r="E2990" s="104">
        <v>52605.27</v>
      </c>
      <c r="F2990" s="104">
        <v>52605.27</v>
      </c>
      <c r="G2990" s="104">
        <v>52605.27</v>
      </c>
      <c r="H2990" s="104">
        <v>52605.27</v>
      </c>
      <c r="I2990" s="104">
        <v>52605.27</v>
      </c>
      <c r="J2990" s="104">
        <v>52605.27</v>
      </c>
      <c r="K2990" s="104">
        <v>52605.27</v>
      </c>
      <c r="L2990" s="104">
        <v>52605.27</v>
      </c>
      <c r="M2990" s="104">
        <v>52605.27</v>
      </c>
      <c r="N2990" s="104">
        <v>52605.27</v>
      </c>
      <c r="O2990" s="34">
        <v>52605.2655505535</v>
      </c>
      <c r="P2990" s="34">
        <v>52605.2655505535</v>
      </c>
      <c r="Q2990" s="34">
        <v>52605.2655505535</v>
      </c>
      <c r="R2990" s="34">
        <v>52605.2655505535</v>
      </c>
      <c r="S2990" s="34">
        <v>52605.2655505535</v>
      </c>
    </row>
    <row r="2991" spans="2:19">
      <c r="B2991" s="5">
        <v>1979</v>
      </c>
      <c r="C2991" s="34">
        <v>60569.351138527927</v>
      </c>
      <c r="D2991" s="104">
        <v>60569.35</v>
      </c>
      <c r="E2991" s="104">
        <v>60569.35</v>
      </c>
      <c r="F2991" s="104">
        <v>60569.35</v>
      </c>
      <c r="G2991" s="104">
        <v>60569.35</v>
      </c>
      <c r="H2991" s="104">
        <v>60569.35</v>
      </c>
      <c r="I2991" s="104">
        <v>60569.35</v>
      </c>
      <c r="J2991" s="104">
        <v>60569.35</v>
      </c>
      <c r="K2991" s="104">
        <v>60569.35</v>
      </c>
      <c r="L2991" s="104">
        <v>60569.35</v>
      </c>
      <c r="M2991" s="104">
        <v>60569.35</v>
      </c>
      <c r="N2991" s="104">
        <v>60569.35</v>
      </c>
      <c r="O2991" s="34">
        <v>60569.351138527927</v>
      </c>
      <c r="P2991" s="34">
        <v>57320.551138527924</v>
      </c>
      <c r="Q2991" s="34">
        <v>57320.551138527924</v>
      </c>
      <c r="R2991" s="34">
        <v>57320.551138527924</v>
      </c>
      <c r="S2991" s="34">
        <v>57320.551138527924</v>
      </c>
    </row>
    <row r="2992" spans="2:19">
      <c r="B2992" s="5">
        <v>1978</v>
      </c>
      <c r="C2992" s="34">
        <v>51372.289942637821</v>
      </c>
      <c r="D2992" s="104">
        <v>51372.29</v>
      </c>
      <c r="E2992" s="104">
        <v>51372.29</v>
      </c>
      <c r="F2992" s="104">
        <v>51372.29</v>
      </c>
      <c r="G2992" s="104">
        <v>51372.29</v>
      </c>
      <c r="H2992" s="104">
        <v>51372.29</v>
      </c>
      <c r="I2992" s="104">
        <v>51372.29</v>
      </c>
      <c r="J2992" s="104">
        <v>51372.29</v>
      </c>
      <c r="K2992" s="104">
        <v>51372.29</v>
      </c>
      <c r="L2992" s="104">
        <v>51372.29</v>
      </c>
      <c r="M2992" s="104">
        <v>51372.29</v>
      </c>
      <c r="N2992" s="104">
        <v>51372.29</v>
      </c>
      <c r="O2992" s="34">
        <v>51372.289942637821</v>
      </c>
      <c r="P2992" s="34">
        <v>51372.289942637821</v>
      </c>
      <c r="Q2992" s="34">
        <v>51372.289942637821</v>
      </c>
      <c r="R2992" s="34">
        <v>51372.289942637821</v>
      </c>
      <c r="S2992" s="34">
        <v>51372.289942637821</v>
      </c>
    </row>
    <row r="2993" spans="2:19">
      <c r="B2993" s="5">
        <v>1977</v>
      </c>
      <c r="C2993" s="34">
        <v>47853.003351269523</v>
      </c>
      <c r="D2993" s="104">
        <v>47853</v>
      </c>
      <c r="E2993" s="104">
        <v>47853</v>
      </c>
      <c r="F2993" s="104">
        <v>47853</v>
      </c>
      <c r="G2993" s="104">
        <v>47853</v>
      </c>
      <c r="H2993" s="104">
        <v>47853</v>
      </c>
      <c r="I2993" s="104">
        <v>47853</v>
      </c>
      <c r="J2993" s="104">
        <v>47853</v>
      </c>
      <c r="K2993" s="104">
        <v>47853</v>
      </c>
      <c r="L2993" s="104">
        <v>47853</v>
      </c>
      <c r="M2993" s="104">
        <v>47853</v>
      </c>
      <c r="N2993" s="104">
        <v>47853</v>
      </c>
      <c r="O2993" s="34">
        <v>47853.003351269523</v>
      </c>
      <c r="P2993" s="34">
        <v>47853.003351269523</v>
      </c>
      <c r="Q2993" s="34">
        <v>47853.003351269523</v>
      </c>
      <c r="R2993" s="34">
        <v>47853.003351269523</v>
      </c>
      <c r="S2993" s="34">
        <v>47853.003351269523</v>
      </c>
    </row>
    <row r="2994" spans="2:19">
      <c r="B2994" s="5">
        <v>1976</v>
      </c>
      <c r="C2994" s="34">
        <v>50462.073950822974</v>
      </c>
      <c r="D2994" s="104">
        <v>50462.07</v>
      </c>
      <c r="E2994" s="104">
        <v>50462.07</v>
      </c>
      <c r="F2994" s="104">
        <v>50462.07</v>
      </c>
      <c r="G2994" s="104">
        <v>50462.07</v>
      </c>
      <c r="H2994" s="104">
        <v>50462.07</v>
      </c>
      <c r="I2994" s="104">
        <v>50462.07</v>
      </c>
      <c r="J2994" s="104">
        <v>50462.07</v>
      </c>
      <c r="K2994" s="104">
        <v>50462.07</v>
      </c>
      <c r="L2994" s="104">
        <v>50462.07</v>
      </c>
      <c r="M2994" s="104">
        <v>50462.07</v>
      </c>
      <c r="N2994" s="104">
        <v>50462.07</v>
      </c>
      <c r="O2994" s="34">
        <v>50462.073950822974</v>
      </c>
      <c r="P2994" s="34">
        <v>50462.073950822974</v>
      </c>
      <c r="Q2994" s="34">
        <v>50462.073950822974</v>
      </c>
      <c r="R2994" s="34">
        <v>50462.073950822974</v>
      </c>
      <c r="S2994" s="34">
        <v>50462.073950822974</v>
      </c>
    </row>
    <row r="2995" spans="2:19">
      <c r="B2995" s="5">
        <v>1975</v>
      </c>
      <c r="C2995" s="34">
        <v>55462.99549357075</v>
      </c>
      <c r="D2995" s="104">
        <v>55463</v>
      </c>
      <c r="E2995" s="104">
        <v>55463</v>
      </c>
      <c r="F2995" s="104">
        <v>55463</v>
      </c>
      <c r="G2995" s="104">
        <v>55463</v>
      </c>
      <c r="H2995" s="104">
        <v>55463</v>
      </c>
      <c r="I2995" s="104">
        <v>55463</v>
      </c>
      <c r="J2995" s="104">
        <v>55463</v>
      </c>
      <c r="K2995" s="104">
        <v>55463</v>
      </c>
      <c r="L2995" s="104">
        <v>55463</v>
      </c>
      <c r="M2995" s="104">
        <v>55463</v>
      </c>
      <c r="N2995" s="104">
        <v>55463</v>
      </c>
      <c r="O2995" s="34">
        <v>55462.99549357075</v>
      </c>
      <c r="P2995" s="34">
        <v>55462.99549357075</v>
      </c>
      <c r="Q2995" s="34">
        <v>55462.99549357075</v>
      </c>
      <c r="R2995" s="34">
        <v>55462.99549357075</v>
      </c>
      <c r="S2995" s="34">
        <v>55462.99549357075</v>
      </c>
    </row>
    <row r="2996" spans="2:19">
      <c r="B2996" s="5">
        <v>1974</v>
      </c>
      <c r="C2996" s="34">
        <v>47593.811183338061</v>
      </c>
      <c r="D2996" s="104">
        <v>47593.81</v>
      </c>
      <c r="E2996" s="104">
        <v>47593.81</v>
      </c>
      <c r="F2996" s="104">
        <v>47593.81</v>
      </c>
      <c r="G2996" s="104">
        <v>47593.81</v>
      </c>
      <c r="H2996" s="104">
        <v>47593.81</v>
      </c>
      <c r="I2996" s="104">
        <v>47593.81</v>
      </c>
      <c r="J2996" s="104">
        <v>47593.81</v>
      </c>
      <c r="K2996" s="104">
        <v>47593.81</v>
      </c>
      <c r="L2996" s="104">
        <v>47593.81</v>
      </c>
      <c r="M2996" s="104">
        <v>47593.81</v>
      </c>
      <c r="N2996" s="104">
        <v>47593.81</v>
      </c>
      <c r="O2996" s="34">
        <v>47593.811183338061</v>
      </c>
      <c r="P2996" s="34">
        <v>47593.811183338061</v>
      </c>
      <c r="Q2996" s="34">
        <v>47593.811183338061</v>
      </c>
      <c r="R2996" s="34">
        <v>47593.811183338061</v>
      </c>
      <c r="S2996" s="34">
        <v>47593.811183338061</v>
      </c>
    </row>
    <row r="2997" spans="2:19">
      <c r="B2997" s="5">
        <v>1973</v>
      </c>
      <c r="C2997" s="34">
        <v>43689.256103022832</v>
      </c>
      <c r="D2997" s="104">
        <v>43689.26</v>
      </c>
      <c r="E2997" s="104">
        <v>43689.26</v>
      </c>
      <c r="F2997" s="104">
        <v>43689.26</v>
      </c>
      <c r="G2997" s="104">
        <v>43689.26</v>
      </c>
      <c r="H2997" s="104">
        <v>43689.26</v>
      </c>
      <c r="I2997" s="104">
        <v>43689.26</v>
      </c>
      <c r="J2997" s="104">
        <v>43689.26</v>
      </c>
      <c r="K2997" s="104">
        <v>43689.26</v>
      </c>
      <c r="L2997" s="104">
        <v>43689.26</v>
      </c>
      <c r="M2997" s="104">
        <v>43689.26</v>
      </c>
      <c r="N2997" s="104">
        <v>43689.26</v>
      </c>
      <c r="O2997" s="34">
        <v>43689.256103022832</v>
      </c>
      <c r="P2997" s="34">
        <v>43689.256103022832</v>
      </c>
      <c r="Q2997" s="34">
        <v>43689.256103022832</v>
      </c>
      <c r="R2997" s="34">
        <v>43689.256103022832</v>
      </c>
      <c r="S2997" s="34">
        <v>43689.256103022832</v>
      </c>
    </row>
    <row r="2998" spans="2:19">
      <c r="B2998" s="5">
        <v>1972</v>
      </c>
      <c r="C2998" s="34">
        <v>43349.082922852234</v>
      </c>
      <c r="D2998" s="104">
        <v>43349.08</v>
      </c>
      <c r="E2998" s="104">
        <v>43349.08</v>
      </c>
      <c r="F2998" s="104">
        <v>43349.08</v>
      </c>
      <c r="G2998" s="104">
        <v>43349.08</v>
      </c>
      <c r="H2998" s="104">
        <v>43349.08</v>
      </c>
      <c r="I2998" s="104">
        <v>43349.08</v>
      </c>
      <c r="J2998" s="104">
        <v>43349.08</v>
      </c>
      <c r="K2998" s="104">
        <v>43349.08</v>
      </c>
      <c r="L2998" s="104">
        <v>43349.08</v>
      </c>
      <c r="M2998" s="104">
        <v>43349.08</v>
      </c>
      <c r="N2998" s="104">
        <v>43349.08</v>
      </c>
      <c r="O2998" s="34">
        <v>43349.082922852234</v>
      </c>
      <c r="P2998" s="34">
        <v>43349.082922852234</v>
      </c>
      <c r="Q2998" s="34">
        <v>41754.752922852233</v>
      </c>
      <c r="R2998" s="34">
        <v>41754.752922852233</v>
      </c>
      <c r="S2998" s="34">
        <v>41754.752922852233</v>
      </c>
    </row>
    <row r="2999" spans="2:19">
      <c r="B2999" s="5">
        <v>1971</v>
      </c>
      <c r="C2999" s="34">
        <v>32467.352028556896</v>
      </c>
      <c r="D2999" s="104">
        <v>32467.35</v>
      </c>
      <c r="E2999" s="104">
        <v>32467.35</v>
      </c>
      <c r="F2999" s="104">
        <v>32467.35</v>
      </c>
      <c r="G2999" s="104">
        <v>32467.35</v>
      </c>
      <c r="H2999" s="104">
        <v>32467.35</v>
      </c>
      <c r="I2999" s="104">
        <v>32467.35</v>
      </c>
      <c r="J2999" s="104">
        <v>32467.35</v>
      </c>
      <c r="K2999" s="104">
        <v>32467.35</v>
      </c>
      <c r="L2999" s="104">
        <v>32467.35</v>
      </c>
      <c r="M2999" s="104">
        <v>32467.35</v>
      </c>
      <c r="N2999" s="104">
        <v>32467.35</v>
      </c>
      <c r="O2999" s="34">
        <v>30538.592028556897</v>
      </c>
      <c r="P2999" s="34">
        <v>30538.592028556897</v>
      </c>
      <c r="Q2999" s="34">
        <v>24690.752028556897</v>
      </c>
      <c r="R2999" s="34">
        <v>19492.672028556895</v>
      </c>
      <c r="S2999" s="34">
        <v>15269.2320285569</v>
      </c>
    </row>
    <row r="3000" spans="2:19">
      <c r="B3000" s="5">
        <v>1970</v>
      </c>
      <c r="C3000" s="34">
        <v>39322.209463919571</v>
      </c>
      <c r="D3000" s="104">
        <v>39322.21</v>
      </c>
      <c r="E3000" s="104">
        <v>39322.21</v>
      </c>
      <c r="F3000" s="104">
        <v>39322.21</v>
      </c>
      <c r="G3000" s="104">
        <v>39322.21</v>
      </c>
      <c r="H3000" s="104">
        <v>39322.21</v>
      </c>
      <c r="I3000" s="104">
        <v>39322.21</v>
      </c>
      <c r="J3000" s="104">
        <v>39322.21</v>
      </c>
      <c r="K3000" s="104">
        <v>39322.21</v>
      </c>
      <c r="L3000" s="104">
        <v>39322.21</v>
      </c>
      <c r="M3000" s="104">
        <v>24654.45</v>
      </c>
      <c r="N3000" s="104">
        <v>24654.45</v>
      </c>
      <c r="O3000" s="34">
        <v>7177.8394639196013</v>
      </c>
      <c r="P3000" s="34">
        <v>7177.8394639196013</v>
      </c>
      <c r="Q3000" s="34">
        <v>7177.8394639196013</v>
      </c>
      <c r="R3000" s="34">
        <v>7177.8394639196013</v>
      </c>
      <c r="S3000" s="34">
        <v>7177.8394639196013</v>
      </c>
    </row>
    <row r="3001" spans="2:19">
      <c r="B3001" s="5">
        <v>1969</v>
      </c>
      <c r="C3001" s="34">
        <v>34216.541892922585</v>
      </c>
      <c r="D3001" s="104">
        <v>34216.54</v>
      </c>
      <c r="E3001" s="104">
        <v>34216.54</v>
      </c>
      <c r="F3001" s="104">
        <v>34216.54</v>
      </c>
      <c r="G3001" s="104">
        <v>34216.54</v>
      </c>
      <c r="H3001" s="104"/>
      <c r="I3001" s="104"/>
      <c r="J3001" s="104"/>
      <c r="K3001" s="104"/>
      <c r="L3001" s="104"/>
      <c r="M3001" s="104"/>
      <c r="N3001" s="104"/>
      <c r="O3001" s="34"/>
      <c r="P3001" s="34"/>
      <c r="Q3001" s="34"/>
      <c r="R3001" s="34"/>
      <c r="S3001" s="34"/>
    </row>
    <row r="3002" spans="2:19">
      <c r="B3002" s="5">
        <v>1968</v>
      </c>
      <c r="C3002" s="34">
        <v>27803.90429890509</v>
      </c>
      <c r="D3002" s="104">
        <v>27803.9</v>
      </c>
      <c r="E3002" s="104">
        <v>27803.9</v>
      </c>
      <c r="F3002" s="104">
        <v>27803.9</v>
      </c>
      <c r="G3002" s="104">
        <v>27803.9</v>
      </c>
      <c r="H3002" s="104"/>
      <c r="I3002" s="104"/>
      <c r="J3002" s="104"/>
      <c r="K3002" s="104"/>
      <c r="L3002" s="104"/>
      <c r="M3002" s="104"/>
      <c r="N3002" s="104"/>
      <c r="O3002" s="34"/>
      <c r="P3002" s="34"/>
      <c r="Q3002" s="34"/>
      <c r="R3002" s="34"/>
      <c r="S3002" s="34"/>
    </row>
    <row r="3003" spans="2:19">
      <c r="B3003" s="5">
        <v>1967</v>
      </c>
      <c r="C3003" s="34">
        <v>25989.929624748071</v>
      </c>
      <c r="D3003" s="104">
        <v>25989.93</v>
      </c>
      <c r="E3003" s="104">
        <v>25989.93</v>
      </c>
      <c r="F3003" s="104">
        <v>25989.93</v>
      </c>
      <c r="G3003" s="104">
        <v>25989.93</v>
      </c>
      <c r="H3003" s="104"/>
      <c r="I3003" s="104"/>
      <c r="J3003" s="104"/>
      <c r="K3003" s="104"/>
      <c r="L3003" s="104"/>
      <c r="M3003" s="104"/>
      <c r="N3003" s="104"/>
      <c r="O3003" s="34"/>
      <c r="P3003" s="34"/>
      <c r="Q3003" s="34"/>
      <c r="R3003" s="34"/>
      <c r="S3003" s="34"/>
    </row>
    <row r="3004" spans="2:19">
      <c r="B3004" s="5">
        <v>1966</v>
      </c>
      <c r="C3004" s="34">
        <v>26809.213996283917</v>
      </c>
      <c r="D3004" s="104">
        <v>26809.21</v>
      </c>
      <c r="E3004" s="104">
        <v>26809.21</v>
      </c>
      <c r="F3004" s="104">
        <v>26809.21</v>
      </c>
      <c r="G3004" s="104">
        <v>26809.21</v>
      </c>
      <c r="H3004" s="104"/>
      <c r="I3004" s="104"/>
      <c r="J3004" s="104"/>
      <c r="K3004" s="104"/>
      <c r="L3004" s="104"/>
      <c r="M3004" s="104"/>
      <c r="N3004" s="104"/>
      <c r="O3004" s="34"/>
      <c r="P3004" s="34"/>
      <c r="Q3004" s="34"/>
      <c r="R3004" s="34"/>
      <c r="S3004" s="34"/>
    </row>
    <row r="3005" spans="2:19">
      <c r="B3005" s="5">
        <v>1965</v>
      </c>
      <c r="C3005" s="34"/>
      <c r="D3005" s="104"/>
      <c r="E3005" s="104"/>
      <c r="F3005" s="104"/>
      <c r="G3005" s="104"/>
      <c r="H3005" s="104"/>
      <c r="I3005" s="104"/>
      <c r="J3005" s="104"/>
      <c r="K3005" s="104"/>
      <c r="L3005" s="104"/>
      <c r="M3005" s="104"/>
      <c r="N3005" s="104"/>
      <c r="O3005" s="34"/>
      <c r="P3005" s="34"/>
      <c r="Q3005" s="34"/>
      <c r="R3005" s="34"/>
      <c r="S3005" s="34"/>
    </row>
    <row r="3006" spans="2:19">
      <c r="B3006" s="5">
        <v>1964</v>
      </c>
      <c r="C3006" s="34">
        <v>19293.487986530352</v>
      </c>
      <c r="D3006" s="104">
        <v>19293.490000000002</v>
      </c>
      <c r="E3006" s="104">
        <v>19293.490000000002</v>
      </c>
      <c r="F3006" s="104">
        <v>19293.490000000002</v>
      </c>
      <c r="G3006" s="104">
        <v>19293.490000000002</v>
      </c>
      <c r="H3006" s="104"/>
      <c r="I3006" s="104"/>
      <c r="J3006" s="104"/>
      <c r="K3006" s="104"/>
      <c r="L3006" s="104"/>
      <c r="M3006" s="104"/>
      <c r="N3006" s="104"/>
      <c r="O3006" s="34"/>
      <c r="P3006" s="34"/>
      <c r="Q3006" s="34"/>
      <c r="R3006" s="34"/>
      <c r="S3006" s="34"/>
    </row>
    <row r="3007" spans="2:19">
      <c r="B3007" s="5">
        <v>1963</v>
      </c>
      <c r="C3007" s="34">
        <v>13723.582207461732</v>
      </c>
      <c r="D3007" s="104">
        <v>13723.58</v>
      </c>
      <c r="E3007" s="104">
        <v>13723.58</v>
      </c>
      <c r="F3007" s="104">
        <v>13723.58</v>
      </c>
      <c r="G3007" s="104">
        <v>13723.58</v>
      </c>
      <c r="H3007" s="104"/>
      <c r="I3007" s="104"/>
      <c r="J3007" s="104"/>
      <c r="K3007" s="104"/>
      <c r="L3007" s="104"/>
      <c r="M3007" s="104"/>
      <c r="N3007" s="104"/>
      <c r="O3007" s="34"/>
      <c r="P3007" s="34"/>
      <c r="Q3007" s="34"/>
      <c r="R3007" s="34"/>
      <c r="S3007" s="34"/>
    </row>
    <row r="3008" spans="2:19">
      <c r="B3008" s="5">
        <v>1962</v>
      </c>
      <c r="C3008" s="34">
        <v>14348.035790728087</v>
      </c>
      <c r="D3008" s="104">
        <v>14348.04</v>
      </c>
      <c r="E3008" s="104">
        <v>14348.04</v>
      </c>
      <c r="F3008" s="104">
        <v>14348.04</v>
      </c>
      <c r="G3008" s="104">
        <v>14348.04</v>
      </c>
      <c r="H3008" s="104"/>
      <c r="I3008" s="104"/>
      <c r="J3008" s="104"/>
      <c r="K3008" s="104"/>
      <c r="L3008" s="104"/>
      <c r="M3008" s="104"/>
      <c r="N3008" s="104"/>
      <c r="O3008" s="34"/>
      <c r="P3008" s="34"/>
      <c r="Q3008" s="34"/>
      <c r="R3008" s="34"/>
      <c r="S3008" s="34"/>
    </row>
    <row r="3009" spans="2:19">
      <c r="B3009" s="5">
        <v>1961</v>
      </c>
      <c r="C3009" s="34">
        <v>12927.956994403599</v>
      </c>
      <c r="D3009" s="104">
        <v>12927.96</v>
      </c>
      <c r="E3009" s="104">
        <v>12927.96</v>
      </c>
      <c r="F3009" s="104">
        <v>12927.96</v>
      </c>
      <c r="G3009" s="104">
        <v>12927.96</v>
      </c>
      <c r="H3009" s="104"/>
      <c r="I3009" s="104"/>
      <c r="J3009" s="104"/>
      <c r="K3009" s="104"/>
      <c r="L3009" s="104"/>
      <c r="M3009" s="104"/>
      <c r="N3009" s="104"/>
      <c r="O3009" s="34"/>
      <c r="P3009" s="34"/>
      <c r="Q3009" s="34"/>
      <c r="R3009" s="34"/>
      <c r="S3009" s="34"/>
    </row>
    <row r="3010" spans="2:19">
      <c r="B3010" s="5">
        <v>1960</v>
      </c>
      <c r="C3010" s="34">
        <v>13248.969961220893</v>
      </c>
      <c r="D3010" s="104">
        <v>13248.97</v>
      </c>
      <c r="E3010" s="104">
        <v>13248.97</v>
      </c>
      <c r="F3010" s="104">
        <v>13248.97</v>
      </c>
      <c r="G3010" s="104">
        <v>13248.97</v>
      </c>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3122256.0595792593</v>
      </c>
      <c r="D3041" s="10">
        <f>SUM(D2963:D3040)</f>
        <v>3194291.35</v>
      </c>
      <c r="E3041" s="10">
        <f>SUM(E2962:E3040)</f>
        <v>3270629.25</v>
      </c>
      <c r="F3041" s="10">
        <f>SUM(F2961:F3040)</f>
        <v>3382198.9200000009</v>
      </c>
      <c r="G3041" s="10">
        <f>SUM(G2960:G3040)</f>
        <v>3478156.9400000009</v>
      </c>
      <c r="H3041" s="10">
        <f>SUM(H2954:H3040)</f>
        <v>3500960.84</v>
      </c>
      <c r="I3041" s="10">
        <f>SUM(I2954:I3040)</f>
        <v>3866229.3200000003</v>
      </c>
      <c r="J3041" s="10">
        <f t="shared" ref="J3041" si="59">SUM(J2954:J3040)</f>
        <v>4099892.4699999997</v>
      </c>
      <c r="K3041" s="10">
        <f>SUM(K2954:K3040)</f>
        <v>4402295.6399999987</v>
      </c>
      <c r="L3041" s="10">
        <f t="shared" ref="L3041" si="60">SUM(L2954:L3040)</f>
        <v>4651667.2999999989</v>
      </c>
      <c r="M3041" s="10">
        <f>SUM(M2954:M3040)</f>
        <v>4877697.4399999995</v>
      </c>
      <c r="N3041" s="10">
        <f>SUM(N2949:N3040)</f>
        <v>5056336.6399999997</v>
      </c>
      <c r="O3041" s="10">
        <f>SUM(O2949:O3040)</f>
        <v>5329865.5368260574</v>
      </c>
      <c r="P3041" s="10">
        <f>SUM(P2949:P3040)</f>
        <v>5588211.6668260582</v>
      </c>
      <c r="Q3041" s="10">
        <f>SUM(Q2949:Q3040)</f>
        <v>5921605.4768260568</v>
      </c>
      <c r="R3041" s="10">
        <f>SUM(R2948:R3040)</f>
        <v>6331928.676826057</v>
      </c>
      <c r="S3041" s="10">
        <f>SUM(S2948:S3040)</f>
        <v>6643396.0568260569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v>12069.54</v>
      </c>
      <c r="P3142" s="34">
        <v>12069.54</v>
      </c>
      <c r="Q3142" s="34">
        <v>12069.54</v>
      </c>
      <c r="R3142" s="34">
        <v>12069.54</v>
      </c>
      <c r="S3142" s="34">
        <v>12069.54</v>
      </c>
    </row>
    <row r="3143" spans="1:19">
      <c r="A3143" s="37"/>
      <c r="B3143" s="5">
        <v>2017</v>
      </c>
      <c r="C3143" s="33"/>
      <c r="D3143" s="33"/>
      <c r="E3143" s="33"/>
      <c r="F3143" s="33"/>
      <c r="G3143" s="33"/>
      <c r="H3143" s="33"/>
      <c r="I3143" s="33"/>
      <c r="J3143" s="33"/>
      <c r="K3143" s="33"/>
      <c r="L3143" s="33"/>
      <c r="M3143" s="33"/>
      <c r="N3143" s="104"/>
      <c r="O3143" s="34"/>
      <c r="P3143" s="34"/>
      <c r="Q3143" s="34"/>
      <c r="R3143" s="34"/>
      <c r="S3143" s="34"/>
    </row>
    <row r="3144" spans="1:19">
      <c r="B3144" s="5">
        <v>2016</v>
      </c>
      <c r="C3144" s="33"/>
      <c r="D3144" s="33"/>
      <c r="E3144" s="33"/>
      <c r="F3144" s="33"/>
      <c r="G3144" s="33"/>
      <c r="H3144" s="33"/>
      <c r="I3144" s="33"/>
      <c r="J3144" s="33"/>
      <c r="K3144" s="33"/>
      <c r="L3144" s="33"/>
      <c r="M3144" s="104"/>
      <c r="N3144" s="104"/>
      <c r="O3144" s="34"/>
      <c r="P3144" s="34"/>
      <c r="Q3144" s="34"/>
      <c r="R3144" s="34"/>
      <c r="S3144" s="34"/>
    </row>
    <row r="3145" spans="1:19">
      <c r="B3145" s="5">
        <v>2015</v>
      </c>
      <c r="C3145" s="33"/>
      <c r="D3145" s="33"/>
      <c r="E3145" s="33"/>
      <c r="F3145" s="33"/>
      <c r="G3145" s="33"/>
      <c r="H3145" s="33"/>
      <c r="I3145" s="33"/>
      <c r="J3145" s="33"/>
      <c r="K3145" s="33"/>
      <c r="L3145" s="104">
        <v>14238.72</v>
      </c>
      <c r="M3145" s="104">
        <v>14238.72</v>
      </c>
      <c r="N3145" s="104">
        <v>14238.72</v>
      </c>
      <c r="O3145" s="34">
        <v>14238.720000000001</v>
      </c>
      <c r="P3145" s="34">
        <v>14238.720000000001</v>
      </c>
      <c r="Q3145" s="34">
        <v>14238.720000000001</v>
      </c>
      <c r="R3145" s="34">
        <v>14238.720000000001</v>
      </c>
      <c r="S3145" s="34">
        <v>14238.720000000001</v>
      </c>
    </row>
    <row r="3146" spans="1:19">
      <c r="B3146" s="5">
        <v>2014</v>
      </c>
      <c r="C3146" s="33"/>
      <c r="D3146" s="33"/>
      <c r="E3146" s="33"/>
      <c r="F3146" s="33"/>
      <c r="G3146" s="33"/>
      <c r="H3146" s="33"/>
      <c r="I3146" s="33"/>
      <c r="J3146" s="33"/>
      <c r="K3146" s="104">
        <v>6201.63</v>
      </c>
      <c r="L3146" s="104">
        <v>6201.63</v>
      </c>
      <c r="M3146" s="104">
        <v>6201.63</v>
      </c>
      <c r="N3146" s="104">
        <v>6201.63</v>
      </c>
      <c r="O3146" s="34">
        <v>6201.63</v>
      </c>
      <c r="P3146" s="34">
        <v>6201.63</v>
      </c>
      <c r="Q3146" s="34">
        <v>6201.63</v>
      </c>
      <c r="R3146" s="34">
        <v>6201.63</v>
      </c>
      <c r="S3146" s="34">
        <v>6201.63</v>
      </c>
    </row>
    <row r="3147" spans="1:19">
      <c r="B3147" s="5">
        <v>2013</v>
      </c>
      <c r="C3147" s="33"/>
      <c r="D3147" s="33"/>
      <c r="E3147" s="33"/>
      <c r="F3147" s="33"/>
      <c r="G3147" s="33"/>
      <c r="H3147" s="33"/>
      <c r="I3147" s="33"/>
      <c r="J3147" s="104"/>
      <c r="K3147" s="104"/>
      <c r="L3147" s="104"/>
      <c r="M3147" s="104"/>
      <c r="N3147" s="104"/>
      <c r="O3147" s="34"/>
      <c r="P3147" s="34"/>
      <c r="Q3147" s="34"/>
      <c r="R3147" s="34"/>
      <c r="S3147" s="34"/>
    </row>
    <row r="3148" spans="1:19">
      <c r="B3148" s="5">
        <v>2012</v>
      </c>
      <c r="C3148" s="33"/>
      <c r="D3148" s="33"/>
      <c r="E3148" s="33"/>
      <c r="F3148" s="33"/>
      <c r="G3148" s="33"/>
      <c r="H3148" s="33"/>
      <c r="I3148" s="104"/>
      <c r="J3148" s="104"/>
      <c r="K3148" s="104"/>
      <c r="L3148" s="104"/>
      <c r="M3148" s="104"/>
      <c r="N3148" s="104"/>
      <c r="O3148" s="34"/>
      <c r="P3148" s="34"/>
      <c r="Q3148" s="34"/>
      <c r="R3148" s="34"/>
      <c r="S3148" s="34"/>
    </row>
    <row r="3149" spans="1:19">
      <c r="B3149" s="5">
        <v>2011</v>
      </c>
      <c r="C3149" s="33"/>
      <c r="D3149" s="33"/>
      <c r="E3149" s="33"/>
      <c r="F3149" s="33"/>
      <c r="G3149" s="33"/>
      <c r="H3149" s="104"/>
      <c r="I3149" s="104"/>
      <c r="J3149" s="104"/>
      <c r="K3149" s="104"/>
      <c r="L3149" s="104"/>
      <c r="M3149" s="104"/>
      <c r="N3149" s="104"/>
      <c r="O3149" s="34"/>
      <c r="P3149" s="34"/>
      <c r="Q3149" s="34"/>
      <c r="R3149" s="34"/>
      <c r="S3149" s="34"/>
    </row>
    <row r="3150" spans="1:19">
      <c r="B3150" s="5">
        <v>2010</v>
      </c>
      <c r="C3150" s="33"/>
      <c r="D3150" s="33"/>
      <c r="E3150" s="33"/>
      <c r="F3150" s="33"/>
      <c r="G3150" s="104"/>
      <c r="H3150" s="104"/>
      <c r="I3150" s="104"/>
      <c r="J3150" s="104"/>
      <c r="K3150" s="104"/>
      <c r="L3150" s="104"/>
      <c r="M3150" s="104"/>
      <c r="N3150" s="104"/>
      <c r="O3150" s="34"/>
      <c r="P3150" s="34"/>
      <c r="Q3150" s="34"/>
      <c r="R3150" s="34"/>
      <c r="S3150" s="34"/>
    </row>
    <row r="3151" spans="1:19">
      <c r="B3151" s="5">
        <v>2009</v>
      </c>
      <c r="C3151" s="33"/>
      <c r="D3151" s="33"/>
      <c r="E3151" s="33"/>
      <c r="F3151" s="104">
        <v>96909.62</v>
      </c>
      <c r="G3151" s="104">
        <v>96909.62</v>
      </c>
      <c r="H3151" s="104">
        <v>96909.62</v>
      </c>
      <c r="I3151" s="104">
        <v>96909.62</v>
      </c>
      <c r="J3151" s="104">
        <v>96909.62</v>
      </c>
      <c r="K3151" s="104">
        <v>96909.62</v>
      </c>
      <c r="L3151" s="104">
        <v>96909.62</v>
      </c>
      <c r="M3151" s="104">
        <v>89555.42</v>
      </c>
      <c r="N3151" s="104">
        <v>89555.42</v>
      </c>
      <c r="O3151" s="34">
        <v>89555.42</v>
      </c>
      <c r="P3151" s="34">
        <v>89555.42</v>
      </c>
      <c r="Q3151" s="34">
        <v>89555.42</v>
      </c>
      <c r="R3151" s="34">
        <v>89555.42</v>
      </c>
      <c r="S3151" s="34">
        <v>89555.42</v>
      </c>
    </row>
    <row r="3152" spans="1:19">
      <c r="B3152" s="5">
        <v>2008</v>
      </c>
      <c r="C3152" s="33"/>
      <c r="D3152" s="33"/>
      <c r="E3152" s="104"/>
      <c r="F3152" s="104"/>
      <c r="G3152" s="104"/>
      <c r="H3152" s="104"/>
      <c r="I3152" s="104"/>
      <c r="J3152" s="104"/>
      <c r="K3152" s="104"/>
      <c r="L3152" s="104"/>
      <c r="M3152" s="104"/>
      <c r="N3152" s="104"/>
      <c r="O3152" s="34"/>
      <c r="P3152" s="34"/>
      <c r="Q3152" s="34"/>
      <c r="R3152" s="34"/>
      <c r="S3152" s="34"/>
    </row>
    <row r="3153" spans="2:19">
      <c r="B3153" s="5">
        <v>2007</v>
      </c>
      <c r="C3153" s="33"/>
      <c r="D3153" s="104">
        <v>28245.43</v>
      </c>
      <c r="E3153" s="104">
        <v>28245.43</v>
      </c>
      <c r="F3153" s="104">
        <v>28245.43</v>
      </c>
      <c r="G3153" s="104">
        <v>28245.43</v>
      </c>
      <c r="H3153" s="104">
        <v>28245.43</v>
      </c>
      <c r="I3153" s="104">
        <v>28245.43</v>
      </c>
      <c r="J3153" s="104">
        <v>28245.43</v>
      </c>
      <c r="K3153" s="104">
        <v>28245.43</v>
      </c>
      <c r="L3153" s="104">
        <v>28245.43</v>
      </c>
      <c r="M3153" s="104">
        <v>28245.43</v>
      </c>
      <c r="N3153" s="104">
        <v>28245.43</v>
      </c>
      <c r="O3153" s="34">
        <v>28245.43</v>
      </c>
      <c r="P3153" s="34">
        <v>28245.43</v>
      </c>
      <c r="Q3153" s="34">
        <v>28245.43</v>
      </c>
      <c r="R3153" s="34">
        <v>28245.43</v>
      </c>
      <c r="S3153" s="34">
        <v>28245.43</v>
      </c>
    </row>
    <row r="3154" spans="2:19">
      <c r="B3154" s="5">
        <v>2006</v>
      </c>
      <c r="C3154" s="34">
        <v>8435.7000000000007</v>
      </c>
      <c r="D3154" s="104">
        <v>8435.7000000000007</v>
      </c>
      <c r="E3154" s="104">
        <v>8435.7000000000007</v>
      </c>
      <c r="F3154" s="104">
        <v>8435.7000000000007</v>
      </c>
      <c r="G3154" s="104">
        <v>8435.7000000000007</v>
      </c>
      <c r="H3154" s="104">
        <v>8435.7000000000007</v>
      </c>
      <c r="I3154" s="104">
        <v>8435.7000000000007</v>
      </c>
      <c r="J3154" s="104">
        <v>8435.7000000000007</v>
      </c>
      <c r="K3154" s="104">
        <v>8435.7000000000007</v>
      </c>
      <c r="L3154" s="104">
        <v>8435.7000000000007</v>
      </c>
      <c r="M3154" s="104">
        <v>8435.7000000000007</v>
      </c>
      <c r="N3154" s="104">
        <v>8435.7000000000007</v>
      </c>
      <c r="O3154" s="34">
        <v>8435.7000000000007</v>
      </c>
      <c r="P3154" s="34">
        <v>8435.7000000000007</v>
      </c>
      <c r="Q3154" s="34">
        <v>8435.7000000000007</v>
      </c>
      <c r="R3154" s="34">
        <v>8435.7000000000007</v>
      </c>
      <c r="S3154" s="34">
        <v>8435.7000000000007</v>
      </c>
    </row>
    <row r="3155" spans="2:19">
      <c r="B3155" s="5">
        <v>2005</v>
      </c>
      <c r="C3155" s="34">
        <v>5883.67</v>
      </c>
      <c r="D3155" s="104">
        <v>5883.67</v>
      </c>
      <c r="E3155" s="104">
        <v>5883.67</v>
      </c>
      <c r="F3155" s="104">
        <v>5883.67</v>
      </c>
      <c r="G3155" s="104">
        <v>5883.67</v>
      </c>
      <c r="H3155" s="104">
        <v>5883.67</v>
      </c>
      <c r="I3155" s="104">
        <v>5883.67</v>
      </c>
      <c r="J3155" s="104">
        <v>5883.67</v>
      </c>
      <c r="K3155" s="104">
        <v>5883.67</v>
      </c>
      <c r="L3155" s="104">
        <v>5883.67</v>
      </c>
      <c r="M3155" s="104">
        <v>5883.67</v>
      </c>
      <c r="N3155" s="104">
        <v>5883.67</v>
      </c>
      <c r="O3155" s="34">
        <v>5883.67</v>
      </c>
      <c r="P3155" s="34">
        <v>5883.67</v>
      </c>
      <c r="Q3155" s="34">
        <v>5883.67</v>
      </c>
      <c r="R3155" s="34">
        <v>5883.67</v>
      </c>
      <c r="S3155" s="34">
        <v>5883.67</v>
      </c>
    </row>
    <row r="3156" spans="2:19">
      <c r="B3156" s="5">
        <v>2004</v>
      </c>
      <c r="C3156" s="34">
        <v>11381.5</v>
      </c>
      <c r="D3156" s="104">
        <v>11381.5</v>
      </c>
      <c r="E3156" s="104">
        <v>11381.5</v>
      </c>
      <c r="F3156" s="104">
        <v>11381.5</v>
      </c>
      <c r="G3156" s="104">
        <v>11381.5</v>
      </c>
      <c r="H3156" s="104">
        <v>11381.5</v>
      </c>
      <c r="I3156" s="104">
        <v>11381.5</v>
      </c>
      <c r="J3156" s="104">
        <v>11381.5</v>
      </c>
      <c r="K3156" s="104">
        <v>11381.5</v>
      </c>
      <c r="L3156" s="104">
        <v>11381.5</v>
      </c>
      <c r="M3156" s="104">
        <v>11381.5</v>
      </c>
      <c r="N3156" s="104">
        <v>11381.5</v>
      </c>
      <c r="O3156" s="34">
        <v>11381.5</v>
      </c>
      <c r="P3156" s="34">
        <v>11381.5</v>
      </c>
      <c r="Q3156" s="34">
        <v>11381.5</v>
      </c>
      <c r="R3156" s="34">
        <v>11381.5</v>
      </c>
      <c r="S3156" s="34">
        <v>11381.5</v>
      </c>
    </row>
    <row r="3157" spans="2:19">
      <c r="B3157" s="5">
        <v>2003</v>
      </c>
      <c r="C3157" s="34"/>
      <c r="D3157" s="104"/>
      <c r="E3157" s="104"/>
      <c r="F3157" s="104"/>
      <c r="G3157" s="104"/>
      <c r="H3157" s="104"/>
      <c r="I3157" s="104"/>
      <c r="J3157" s="104"/>
      <c r="K3157" s="104"/>
      <c r="L3157" s="104"/>
      <c r="M3157" s="104"/>
      <c r="N3157" s="104"/>
      <c r="O3157" s="34"/>
      <c r="P3157" s="34"/>
      <c r="Q3157" s="34"/>
      <c r="R3157" s="34"/>
      <c r="S3157" s="34"/>
    </row>
    <row r="3158" spans="2:19">
      <c r="B3158" s="5">
        <v>2002</v>
      </c>
      <c r="C3158" s="34">
        <v>5829.8</v>
      </c>
      <c r="D3158" s="104">
        <v>5829.8</v>
      </c>
      <c r="E3158" s="104">
        <v>5829.8</v>
      </c>
      <c r="F3158" s="104">
        <v>5829.8</v>
      </c>
      <c r="G3158" s="104">
        <v>5829.8</v>
      </c>
      <c r="H3158" s="104">
        <v>5829.8</v>
      </c>
      <c r="I3158" s="104">
        <v>5829.8</v>
      </c>
      <c r="J3158" s="104">
        <v>5829.8</v>
      </c>
      <c r="K3158" s="104">
        <v>5829.8</v>
      </c>
      <c r="L3158" s="104">
        <v>5829.8</v>
      </c>
      <c r="M3158" s="104">
        <v>5829.8</v>
      </c>
      <c r="N3158" s="104">
        <v>5829.8</v>
      </c>
      <c r="O3158" s="34">
        <v>5829.8</v>
      </c>
      <c r="P3158" s="34">
        <v>5829.8</v>
      </c>
      <c r="Q3158" s="34">
        <v>5829.8</v>
      </c>
      <c r="R3158" s="34">
        <v>5829.8</v>
      </c>
      <c r="S3158" s="34">
        <v>5829.8</v>
      </c>
    </row>
    <row r="3159" spans="2:19">
      <c r="B3159" s="5">
        <v>2001</v>
      </c>
      <c r="C3159" s="34"/>
      <c r="D3159" s="104"/>
      <c r="E3159" s="104"/>
      <c r="F3159" s="104"/>
      <c r="G3159" s="104"/>
      <c r="H3159" s="104"/>
      <c r="I3159" s="104"/>
      <c r="J3159" s="104"/>
      <c r="K3159" s="104"/>
      <c r="L3159" s="104"/>
      <c r="M3159" s="104"/>
      <c r="N3159" s="104"/>
      <c r="O3159" s="34"/>
      <c r="P3159" s="34"/>
      <c r="Q3159" s="34"/>
      <c r="R3159" s="34"/>
      <c r="S3159" s="34"/>
    </row>
    <row r="3160" spans="2:19">
      <c r="B3160" s="5">
        <v>2000</v>
      </c>
      <c r="C3160" s="34">
        <v>29883.55</v>
      </c>
      <c r="D3160" s="104">
        <v>29883.55</v>
      </c>
      <c r="E3160" s="104">
        <v>29883.55</v>
      </c>
      <c r="F3160" s="104">
        <v>29883.55</v>
      </c>
      <c r="G3160" s="104">
        <v>29883.55</v>
      </c>
      <c r="H3160" s="104">
        <v>29883.55</v>
      </c>
      <c r="I3160" s="104">
        <v>29883.55</v>
      </c>
      <c r="J3160" s="104">
        <v>29883.55</v>
      </c>
      <c r="K3160" s="104">
        <v>29883.55</v>
      </c>
      <c r="L3160" s="104">
        <v>29883.55</v>
      </c>
      <c r="M3160" s="104">
        <v>29883.55</v>
      </c>
      <c r="N3160" s="104">
        <v>29883.55</v>
      </c>
      <c r="O3160" s="34">
        <v>29883.55</v>
      </c>
      <c r="P3160" s="34">
        <v>29883.55</v>
      </c>
      <c r="Q3160" s="34">
        <v>29883.55</v>
      </c>
      <c r="R3160" s="34">
        <v>29883.55</v>
      </c>
      <c r="S3160" s="34">
        <v>29883.55</v>
      </c>
    </row>
    <row r="3161" spans="2:19">
      <c r="B3161" s="5">
        <v>1999</v>
      </c>
      <c r="C3161" s="34">
        <v>34473.24</v>
      </c>
      <c r="D3161" s="104">
        <v>34473.24</v>
      </c>
      <c r="E3161" s="104">
        <v>34473.24</v>
      </c>
      <c r="F3161" s="104">
        <v>34473.24</v>
      </c>
      <c r="G3161" s="104">
        <v>34473.24</v>
      </c>
      <c r="H3161" s="104">
        <v>34473.24</v>
      </c>
      <c r="I3161" s="104">
        <v>34473.24</v>
      </c>
      <c r="J3161" s="104">
        <v>34473.24</v>
      </c>
      <c r="K3161" s="104">
        <v>34473.24</v>
      </c>
      <c r="L3161" s="104">
        <v>34473.24</v>
      </c>
      <c r="M3161" s="104">
        <v>34473.24</v>
      </c>
      <c r="N3161" s="104">
        <v>34473.24</v>
      </c>
      <c r="O3161" s="34">
        <v>34473.24</v>
      </c>
      <c r="P3161" s="34">
        <v>34473.24</v>
      </c>
      <c r="Q3161" s="34">
        <v>34473.24</v>
      </c>
      <c r="R3161" s="34">
        <v>34473.24</v>
      </c>
      <c r="S3161" s="34">
        <v>34473.24</v>
      </c>
    </row>
    <row r="3162" spans="2:19">
      <c r="B3162" s="5">
        <v>1998</v>
      </c>
      <c r="C3162" s="34">
        <v>45032.18</v>
      </c>
      <c r="D3162" s="104">
        <v>45032.18</v>
      </c>
      <c r="E3162" s="104">
        <v>45032.18</v>
      </c>
      <c r="F3162" s="104">
        <v>45032.18</v>
      </c>
      <c r="G3162" s="104">
        <v>45032.18</v>
      </c>
      <c r="H3162" s="104">
        <v>45032.18</v>
      </c>
      <c r="I3162" s="104">
        <v>45032.18</v>
      </c>
      <c r="J3162" s="104">
        <v>45032.18</v>
      </c>
      <c r="K3162" s="104">
        <v>45032.18</v>
      </c>
      <c r="L3162" s="104">
        <v>45032.18</v>
      </c>
      <c r="M3162" s="104">
        <v>45032.18</v>
      </c>
      <c r="N3162" s="104">
        <v>45032.18</v>
      </c>
      <c r="O3162" s="34">
        <v>45032.18</v>
      </c>
      <c r="P3162" s="34">
        <v>45032.18</v>
      </c>
      <c r="Q3162" s="34">
        <v>45032.18</v>
      </c>
      <c r="R3162" s="34">
        <v>45032.18</v>
      </c>
      <c r="S3162" s="34">
        <v>45032.18</v>
      </c>
    </row>
    <row r="3163" spans="2:19">
      <c r="B3163" s="5">
        <v>1997</v>
      </c>
      <c r="C3163" s="34">
        <v>160060.91000000003</v>
      </c>
      <c r="D3163" s="104">
        <v>160060.91</v>
      </c>
      <c r="E3163" s="104">
        <v>160060.91</v>
      </c>
      <c r="F3163" s="104">
        <v>160060.91</v>
      </c>
      <c r="G3163" s="104">
        <v>160060.91</v>
      </c>
      <c r="H3163" s="104">
        <v>160060.91</v>
      </c>
      <c r="I3163" s="104">
        <v>160060.91</v>
      </c>
      <c r="J3163" s="104">
        <v>160060.91</v>
      </c>
      <c r="K3163" s="104">
        <v>160060.91</v>
      </c>
      <c r="L3163" s="104">
        <v>160060.91</v>
      </c>
      <c r="M3163" s="104">
        <v>160060.91</v>
      </c>
      <c r="N3163" s="104">
        <v>160060.91</v>
      </c>
      <c r="O3163" s="34">
        <v>160060.91</v>
      </c>
      <c r="P3163" s="34">
        <v>160060.91</v>
      </c>
      <c r="Q3163" s="34">
        <v>160060.91</v>
      </c>
      <c r="R3163" s="34">
        <v>160060.91</v>
      </c>
      <c r="S3163" s="34">
        <v>160060.91</v>
      </c>
    </row>
    <row r="3164" spans="2:19">
      <c r="B3164" s="5">
        <v>1996</v>
      </c>
      <c r="C3164" s="34"/>
      <c r="D3164" s="104"/>
      <c r="E3164" s="104"/>
      <c r="F3164" s="104"/>
      <c r="G3164" s="104"/>
      <c r="H3164" s="104"/>
      <c r="I3164" s="104"/>
      <c r="J3164" s="104"/>
      <c r="K3164" s="104"/>
      <c r="L3164" s="104"/>
      <c r="M3164" s="104"/>
      <c r="N3164" s="104"/>
      <c r="O3164" s="34"/>
      <c r="P3164" s="34"/>
      <c r="Q3164" s="34"/>
      <c r="R3164" s="34"/>
      <c r="S3164" s="34"/>
    </row>
    <row r="3165" spans="2:19">
      <c r="B3165" s="5">
        <v>1995</v>
      </c>
      <c r="C3165" s="34">
        <v>41380.899999999994</v>
      </c>
      <c r="D3165" s="104">
        <v>41380.9</v>
      </c>
      <c r="E3165" s="104">
        <v>41380.9</v>
      </c>
      <c r="F3165" s="104">
        <v>41380.9</v>
      </c>
      <c r="G3165" s="104">
        <v>41380.9</v>
      </c>
      <c r="H3165" s="104">
        <v>41380.9</v>
      </c>
      <c r="I3165" s="104">
        <v>41380.9</v>
      </c>
      <c r="J3165" s="104">
        <v>41380.9</v>
      </c>
      <c r="K3165" s="104">
        <v>41380.9</v>
      </c>
      <c r="L3165" s="104">
        <v>41380.9</v>
      </c>
      <c r="M3165" s="104">
        <v>41380.9</v>
      </c>
      <c r="N3165" s="104">
        <v>41380.9</v>
      </c>
      <c r="O3165" s="34">
        <v>41380.899999999994</v>
      </c>
      <c r="P3165" s="34">
        <v>41380.899999999994</v>
      </c>
      <c r="Q3165" s="34">
        <v>41380.899999999994</v>
      </c>
      <c r="R3165" s="34">
        <v>41380.899999999994</v>
      </c>
      <c r="S3165" s="34">
        <v>41380.899999999994</v>
      </c>
    </row>
    <row r="3166" spans="2:19">
      <c r="B3166" s="5">
        <v>1994</v>
      </c>
      <c r="C3166" s="34">
        <v>104468.19</v>
      </c>
      <c r="D3166" s="104">
        <v>104468.19</v>
      </c>
      <c r="E3166" s="104">
        <v>104468.19</v>
      </c>
      <c r="F3166" s="104">
        <v>104468.19</v>
      </c>
      <c r="G3166" s="104">
        <v>104468.19</v>
      </c>
      <c r="H3166" s="104">
        <v>96770.69</v>
      </c>
      <c r="I3166" s="104">
        <v>96770.69</v>
      </c>
      <c r="J3166" s="104">
        <v>96770.69</v>
      </c>
      <c r="K3166" s="104">
        <v>96770.69</v>
      </c>
      <c r="L3166" s="104">
        <v>96770.69</v>
      </c>
      <c r="M3166" s="104">
        <v>89073.19</v>
      </c>
      <c r="N3166" s="104">
        <v>89073.19</v>
      </c>
      <c r="O3166" s="34">
        <v>89073.19</v>
      </c>
      <c r="P3166" s="34">
        <v>89073.19</v>
      </c>
      <c r="Q3166" s="34">
        <v>89073.19</v>
      </c>
      <c r="R3166" s="34">
        <v>89073.19</v>
      </c>
      <c r="S3166" s="34">
        <v>89073.19</v>
      </c>
    </row>
    <row r="3167" spans="2:19">
      <c r="B3167" s="5">
        <v>1993</v>
      </c>
      <c r="C3167" s="34">
        <v>6310.36</v>
      </c>
      <c r="D3167" s="104">
        <v>6310.36</v>
      </c>
      <c r="E3167" s="104">
        <v>6310.36</v>
      </c>
      <c r="F3167" s="104">
        <v>6310.36</v>
      </c>
      <c r="G3167" s="104">
        <v>6310.36</v>
      </c>
      <c r="H3167" s="104">
        <v>6310.36</v>
      </c>
      <c r="I3167" s="104">
        <v>6310.36</v>
      </c>
      <c r="J3167" s="104">
        <v>6310.36</v>
      </c>
      <c r="K3167" s="104">
        <v>6310.36</v>
      </c>
      <c r="L3167" s="104">
        <v>6310.36</v>
      </c>
      <c r="M3167" s="104">
        <v>6310.36</v>
      </c>
      <c r="N3167" s="104">
        <v>6310.36</v>
      </c>
      <c r="O3167" s="34">
        <v>6310.36</v>
      </c>
      <c r="P3167" s="34">
        <v>6310.36</v>
      </c>
      <c r="Q3167" s="34">
        <v>6310.36</v>
      </c>
      <c r="R3167" s="34">
        <v>6310.36</v>
      </c>
      <c r="S3167" s="34">
        <v>6310.36</v>
      </c>
    </row>
    <row r="3168" spans="2:19">
      <c r="B3168" s="5">
        <v>1992</v>
      </c>
      <c r="C3168" s="34">
        <v>12934.150000000001</v>
      </c>
      <c r="D3168" s="104">
        <v>12934.15</v>
      </c>
      <c r="E3168" s="104">
        <v>12934.15</v>
      </c>
      <c r="F3168" s="104">
        <v>12934.15</v>
      </c>
      <c r="G3168" s="104">
        <v>12934.15</v>
      </c>
      <c r="H3168" s="104">
        <v>12934.15</v>
      </c>
      <c r="I3168" s="104">
        <v>12934.15</v>
      </c>
      <c r="J3168" s="104">
        <v>12934.15</v>
      </c>
      <c r="K3168" s="104">
        <v>12934.15</v>
      </c>
      <c r="L3168" s="104">
        <v>12934.15</v>
      </c>
      <c r="M3168" s="104">
        <v>12934.15</v>
      </c>
      <c r="N3168" s="104">
        <v>12934.15</v>
      </c>
      <c r="O3168" s="34">
        <v>12934.150000000001</v>
      </c>
      <c r="P3168" s="34">
        <v>12934.150000000001</v>
      </c>
      <c r="Q3168" s="34">
        <v>12934.150000000001</v>
      </c>
      <c r="R3168" s="34">
        <v>12934.150000000001</v>
      </c>
      <c r="S3168" s="34">
        <v>12934.150000000001</v>
      </c>
    </row>
    <row r="3169" spans="2:19">
      <c r="B3169" s="5">
        <v>1991</v>
      </c>
      <c r="C3169" s="34"/>
      <c r="D3169" s="104"/>
      <c r="E3169" s="104"/>
      <c r="F3169" s="104"/>
      <c r="G3169" s="104"/>
      <c r="H3169" s="104"/>
      <c r="I3169" s="104"/>
      <c r="J3169" s="104"/>
      <c r="K3169" s="104"/>
      <c r="L3169" s="104"/>
      <c r="M3169" s="104"/>
      <c r="N3169" s="104"/>
      <c r="O3169" s="34"/>
      <c r="P3169" s="34"/>
      <c r="Q3169" s="34"/>
      <c r="R3169" s="34"/>
      <c r="S3169" s="34"/>
    </row>
    <row r="3170" spans="2:19">
      <c r="B3170" s="5">
        <v>1990</v>
      </c>
      <c r="C3170" s="34">
        <v>34836.116394895005</v>
      </c>
      <c r="D3170" s="104">
        <v>34836.120000000003</v>
      </c>
      <c r="E3170" s="104">
        <v>34836.120000000003</v>
      </c>
      <c r="F3170" s="104">
        <v>34836.120000000003</v>
      </c>
      <c r="G3170" s="104">
        <v>34836.120000000003</v>
      </c>
      <c r="H3170" s="104">
        <v>34836.120000000003</v>
      </c>
      <c r="I3170" s="104">
        <v>34836.120000000003</v>
      </c>
      <c r="J3170" s="104">
        <v>34836.120000000003</v>
      </c>
      <c r="K3170" s="104">
        <v>34836.120000000003</v>
      </c>
      <c r="L3170" s="104">
        <v>34836.120000000003</v>
      </c>
      <c r="M3170" s="104">
        <v>30574.57</v>
      </c>
      <c r="N3170" s="104">
        <v>30574.57</v>
      </c>
      <c r="O3170" s="34">
        <v>30574.573206275061</v>
      </c>
      <c r="P3170" s="34">
        <v>30574.573206275061</v>
      </c>
      <c r="Q3170" s="34">
        <v>5895.1347442575861</v>
      </c>
      <c r="R3170" s="34">
        <v>5895.1347442575861</v>
      </c>
      <c r="S3170" s="34">
        <v>5895.1347442575861</v>
      </c>
    </row>
    <row r="3171" spans="2:19">
      <c r="B3171" s="5">
        <v>1989</v>
      </c>
      <c r="C3171" s="34">
        <v>27122.020496475903</v>
      </c>
      <c r="D3171" s="104">
        <v>27122.02</v>
      </c>
      <c r="E3171" s="104">
        <v>27122.02</v>
      </c>
      <c r="F3171" s="104">
        <v>27122.02</v>
      </c>
      <c r="G3171" s="104">
        <v>27122.02</v>
      </c>
      <c r="H3171" s="104">
        <v>15645.38</v>
      </c>
      <c r="I3171" s="104">
        <v>15645.38</v>
      </c>
      <c r="J3171" s="104">
        <v>15645.38</v>
      </c>
      <c r="K3171" s="104">
        <v>15645.38</v>
      </c>
      <c r="L3171" s="104">
        <v>15645.38</v>
      </c>
      <c r="M3171" s="104">
        <v>15645.38</v>
      </c>
      <c r="N3171" s="104">
        <v>15645.38</v>
      </c>
      <c r="O3171" s="34"/>
      <c r="P3171" s="34"/>
      <c r="Q3171" s="34"/>
      <c r="R3171" s="34"/>
      <c r="S3171" s="34"/>
    </row>
    <row r="3172" spans="2:19">
      <c r="B3172" s="5">
        <v>1988</v>
      </c>
      <c r="C3172" s="34">
        <v>22691.540222887576</v>
      </c>
      <c r="D3172" s="104">
        <v>22691.54</v>
      </c>
      <c r="E3172" s="104">
        <v>22691.54</v>
      </c>
      <c r="F3172" s="104">
        <v>22691.54</v>
      </c>
      <c r="G3172" s="104">
        <v>22691.54</v>
      </c>
      <c r="H3172" s="104">
        <v>7288.13</v>
      </c>
      <c r="I3172" s="104">
        <v>7288.13</v>
      </c>
      <c r="J3172" s="104">
        <v>7288.13</v>
      </c>
      <c r="K3172" s="104">
        <v>7288.13</v>
      </c>
      <c r="L3172" s="104">
        <v>7288.13</v>
      </c>
      <c r="M3172" s="104">
        <v>7288.13</v>
      </c>
      <c r="N3172" s="104">
        <v>7288.13</v>
      </c>
      <c r="O3172" s="34"/>
      <c r="P3172" s="34"/>
      <c r="Q3172" s="34"/>
      <c r="R3172" s="34"/>
      <c r="S3172" s="34"/>
    </row>
    <row r="3173" spans="2:19">
      <c r="B3173" s="5">
        <v>1987</v>
      </c>
      <c r="C3173" s="34">
        <v>12397.350396808311</v>
      </c>
      <c r="D3173" s="104">
        <v>12397.35</v>
      </c>
      <c r="E3173" s="104">
        <v>12397.35</v>
      </c>
      <c r="F3173" s="104">
        <v>12397.35</v>
      </c>
      <c r="G3173" s="104">
        <v>12397.35</v>
      </c>
      <c r="H3173" s="104">
        <v>12397.35</v>
      </c>
      <c r="I3173" s="104">
        <v>12397.35</v>
      </c>
      <c r="J3173" s="104">
        <v>12397.35</v>
      </c>
      <c r="K3173" s="104">
        <v>12397.35</v>
      </c>
      <c r="L3173" s="104">
        <v>12397.35</v>
      </c>
      <c r="M3173" s="104"/>
      <c r="N3173" s="104"/>
      <c r="O3173" s="34"/>
      <c r="P3173" s="34"/>
      <c r="Q3173" s="34"/>
      <c r="R3173" s="34"/>
      <c r="S3173" s="34"/>
    </row>
    <row r="3174" spans="2:19">
      <c r="B3174" s="5">
        <v>1986</v>
      </c>
      <c r="C3174" s="34">
        <v>37343.158262695229</v>
      </c>
      <c r="D3174" s="104">
        <v>37343.160000000003</v>
      </c>
      <c r="E3174" s="104">
        <v>37343.160000000003</v>
      </c>
      <c r="F3174" s="104">
        <v>37343.160000000003</v>
      </c>
      <c r="G3174" s="104">
        <v>37343.160000000003</v>
      </c>
      <c r="H3174" s="104">
        <v>20720.62</v>
      </c>
      <c r="I3174" s="104">
        <v>20720.62</v>
      </c>
      <c r="J3174" s="104">
        <v>20720.62</v>
      </c>
      <c r="K3174" s="104">
        <v>20720.62</v>
      </c>
      <c r="L3174" s="104">
        <v>20720.62</v>
      </c>
      <c r="M3174" s="104"/>
      <c r="N3174" s="104"/>
      <c r="O3174" s="34"/>
      <c r="P3174" s="34"/>
      <c r="Q3174" s="34"/>
      <c r="R3174" s="34"/>
      <c r="S3174" s="34"/>
    </row>
    <row r="3175" spans="2:19">
      <c r="B3175" s="5">
        <v>1985</v>
      </c>
      <c r="C3175" s="34"/>
      <c r="D3175" s="104"/>
      <c r="E3175" s="104"/>
      <c r="F3175" s="104"/>
      <c r="G3175" s="104"/>
      <c r="H3175" s="104"/>
      <c r="I3175" s="104"/>
      <c r="J3175" s="104"/>
      <c r="K3175" s="104"/>
      <c r="L3175" s="104"/>
      <c r="M3175" s="104"/>
      <c r="N3175" s="104"/>
      <c r="O3175" s="34"/>
      <c r="P3175" s="34"/>
      <c r="Q3175" s="34"/>
      <c r="R3175" s="34"/>
      <c r="S3175" s="34"/>
    </row>
    <row r="3176" spans="2:19">
      <c r="B3176" s="5">
        <v>1984</v>
      </c>
      <c r="C3176" s="34">
        <v>8689.0065359357377</v>
      </c>
      <c r="D3176" s="104">
        <v>8689.01</v>
      </c>
      <c r="E3176" s="104">
        <v>8689.01</v>
      </c>
      <c r="F3176" s="104">
        <v>8689.01</v>
      </c>
      <c r="G3176" s="104">
        <v>8689.01</v>
      </c>
      <c r="H3176" s="104">
        <v>8689.01</v>
      </c>
      <c r="I3176" s="104">
        <v>8689.01</v>
      </c>
      <c r="J3176" s="104">
        <v>8689.01</v>
      </c>
      <c r="K3176" s="104">
        <v>8689.01</v>
      </c>
      <c r="L3176" s="104">
        <v>8689.01</v>
      </c>
      <c r="M3176" s="104"/>
      <c r="N3176" s="104"/>
      <c r="O3176" s="34"/>
      <c r="P3176" s="34"/>
      <c r="Q3176" s="34"/>
      <c r="R3176" s="34"/>
      <c r="S3176" s="34"/>
    </row>
    <row r="3177" spans="2:19">
      <c r="B3177" s="5">
        <v>1983</v>
      </c>
      <c r="C3177" s="34"/>
      <c r="D3177" s="104"/>
      <c r="E3177" s="104"/>
      <c r="F3177" s="104"/>
      <c r="G3177" s="104"/>
      <c r="H3177" s="104"/>
      <c r="I3177" s="104"/>
      <c r="J3177" s="104"/>
      <c r="K3177" s="104"/>
      <c r="L3177" s="104"/>
      <c r="M3177" s="104"/>
      <c r="N3177" s="104"/>
      <c r="O3177" s="34"/>
      <c r="P3177" s="34"/>
      <c r="Q3177" s="34"/>
      <c r="R3177" s="34"/>
      <c r="S3177" s="34"/>
    </row>
    <row r="3178" spans="2:19">
      <c r="B3178" s="5">
        <v>1982</v>
      </c>
      <c r="C3178" s="34">
        <v>54369.601807861138</v>
      </c>
      <c r="D3178" s="104">
        <v>54369.599999999999</v>
      </c>
      <c r="E3178" s="104">
        <v>54369.599999999999</v>
      </c>
      <c r="F3178" s="104">
        <v>54369.599999999999</v>
      </c>
      <c r="G3178" s="104">
        <v>54369.599999999999</v>
      </c>
      <c r="H3178" s="104">
        <v>23788.1</v>
      </c>
      <c r="I3178" s="104">
        <v>23788.1</v>
      </c>
      <c r="J3178" s="104">
        <v>23788.1</v>
      </c>
      <c r="K3178" s="104">
        <v>23788.1</v>
      </c>
      <c r="L3178" s="104">
        <v>23788.1</v>
      </c>
      <c r="M3178" s="104"/>
      <c r="N3178" s="104"/>
      <c r="O3178" s="34"/>
      <c r="P3178" s="34"/>
      <c r="Q3178" s="34"/>
      <c r="R3178" s="34"/>
      <c r="S3178" s="34"/>
    </row>
    <row r="3179" spans="2:19">
      <c r="B3179" s="5">
        <v>1981</v>
      </c>
      <c r="C3179" s="34">
        <v>24830.591645692199</v>
      </c>
      <c r="D3179" s="104">
        <v>24830.59</v>
      </c>
      <c r="E3179" s="104">
        <v>24830.59</v>
      </c>
      <c r="F3179" s="104">
        <v>24830.59</v>
      </c>
      <c r="G3179" s="104">
        <v>24830.59</v>
      </c>
      <c r="H3179" s="104"/>
      <c r="I3179" s="104"/>
      <c r="J3179" s="104"/>
      <c r="K3179" s="104"/>
      <c r="L3179" s="104"/>
      <c r="M3179" s="104"/>
      <c r="N3179" s="104"/>
      <c r="O3179" s="34"/>
      <c r="P3179" s="34"/>
      <c r="Q3179" s="34"/>
      <c r="R3179" s="34"/>
      <c r="S3179" s="34"/>
    </row>
    <row r="3180" spans="2:19">
      <c r="B3180" s="5">
        <v>1980</v>
      </c>
      <c r="C3180" s="34">
        <v>22265.548507399049</v>
      </c>
      <c r="D3180" s="104">
        <v>22265.55</v>
      </c>
      <c r="E3180" s="104">
        <v>22265.55</v>
      </c>
      <c r="F3180" s="104">
        <v>22265.55</v>
      </c>
      <c r="G3180" s="104">
        <v>22265.55</v>
      </c>
      <c r="H3180" s="104"/>
      <c r="I3180" s="104"/>
      <c r="J3180" s="104"/>
      <c r="K3180" s="104"/>
      <c r="L3180" s="104"/>
      <c r="M3180" s="104"/>
      <c r="N3180" s="104"/>
      <c r="O3180" s="34"/>
      <c r="P3180" s="34"/>
      <c r="Q3180" s="34"/>
      <c r="R3180" s="34"/>
      <c r="S3180" s="34"/>
    </row>
    <row r="3181" spans="2:19">
      <c r="B3181" s="5">
        <v>1979</v>
      </c>
      <c r="C3181" s="34">
        <v>2862.0216160025552</v>
      </c>
      <c r="D3181" s="104">
        <v>2862.02</v>
      </c>
      <c r="E3181" s="104">
        <v>2862.02</v>
      </c>
      <c r="F3181" s="104">
        <v>2862.02</v>
      </c>
      <c r="G3181" s="104">
        <v>2862.02</v>
      </c>
      <c r="H3181" s="104">
        <v>2862.02</v>
      </c>
      <c r="I3181" s="104">
        <v>2862.02</v>
      </c>
      <c r="J3181" s="104">
        <v>2862.02</v>
      </c>
      <c r="K3181" s="104">
        <v>2862.02</v>
      </c>
      <c r="L3181" s="104">
        <v>2862.02</v>
      </c>
      <c r="M3181" s="104">
        <v>2862.02</v>
      </c>
      <c r="N3181" s="104">
        <v>2862.02</v>
      </c>
      <c r="O3181" s="34">
        <v>2862.0216160025552</v>
      </c>
      <c r="P3181" s="34"/>
      <c r="Q3181" s="34"/>
      <c r="R3181" s="34"/>
      <c r="S3181" s="34"/>
    </row>
    <row r="3182" spans="2:19">
      <c r="B3182" s="5">
        <v>1978</v>
      </c>
      <c r="C3182" s="34">
        <v>6561.7968453738777</v>
      </c>
      <c r="D3182" s="104">
        <v>6561.8</v>
      </c>
      <c r="E3182" s="104">
        <v>6561.8</v>
      </c>
      <c r="F3182" s="104">
        <v>6561.8</v>
      </c>
      <c r="G3182" s="104">
        <v>6561.8</v>
      </c>
      <c r="H3182" s="104"/>
      <c r="I3182" s="104"/>
      <c r="J3182" s="104"/>
      <c r="K3182" s="104"/>
      <c r="L3182" s="104"/>
      <c r="M3182" s="104"/>
      <c r="N3182" s="104"/>
      <c r="O3182" s="34"/>
      <c r="P3182" s="34"/>
      <c r="Q3182" s="34"/>
      <c r="R3182" s="34"/>
      <c r="S3182" s="34"/>
    </row>
    <row r="3183" spans="2:19">
      <c r="B3183" s="5">
        <v>1977</v>
      </c>
      <c r="C3183" s="34">
        <v>4489.5952288779445</v>
      </c>
      <c r="D3183" s="104">
        <v>4489.6000000000004</v>
      </c>
      <c r="E3183" s="104">
        <v>4489.6000000000004</v>
      </c>
      <c r="F3183" s="104">
        <v>4489.6000000000004</v>
      </c>
      <c r="G3183" s="104">
        <v>4489.6000000000004</v>
      </c>
      <c r="H3183" s="104"/>
      <c r="I3183" s="104"/>
      <c r="J3183" s="104"/>
      <c r="K3183" s="104"/>
      <c r="L3183" s="104"/>
      <c r="M3183" s="104"/>
      <c r="N3183" s="104"/>
      <c r="O3183" s="34"/>
      <c r="P3183" s="34"/>
      <c r="Q3183" s="34"/>
      <c r="R3183" s="34"/>
      <c r="S3183" s="34"/>
    </row>
    <row r="3184" spans="2:19">
      <c r="B3184" s="5">
        <v>1976</v>
      </c>
      <c r="C3184" s="34"/>
      <c r="D3184" s="104"/>
      <c r="E3184" s="104"/>
      <c r="F3184" s="104"/>
      <c r="G3184" s="104"/>
      <c r="H3184" s="104"/>
      <c r="I3184" s="104"/>
      <c r="J3184" s="104"/>
      <c r="K3184" s="104"/>
      <c r="L3184" s="104"/>
      <c r="M3184" s="104"/>
      <c r="N3184" s="104"/>
      <c r="O3184" s="34"/>
      <c r="P3184" s="34"/>
      <c r="Q3184" s="34"/>
      <c r="R3184" s="34"/>
      <c r="S3184" s="34"/>
    </row>
    <row r="3185" spans="2:19">
      <c r="B3185" s="5">
        <v>1975</v>
      </c>
      <c r="C3185" s="34">
        <v>7054.638367171091</v>
      </c>
      <c r="D3185" s="104">
        <v>7054.64</v>
      </c>
      <c r="E3185" s="104">
        <v>7054.64</v>
      </c>
      <c r="F3185" s="104">
        <v>7054.64</v>
      </c>
      <c r="G3185" s="104">
        <v>7054.64</v>
      </c>
      <c r="H3185" s="104"/>
      <c r="I3185" s="104"/>
      <c r="J3185" s="104"/>
      <c r="K3185" s="104"/>
      <c r="L3185" s="104"/>
      <c r="M3185" s="104"/>
      <c r="N3185" s="104"/>
      <c r="O3185" s="34"/>
      <c r="P3185" s="34"/>
      <c r="Q3185" s="34"/>
      <c r="R3185" s="34"/>
      <c r="S3185" s="34"/>
    </row>
    <row r="3186" spans="2:19">
      <c r="B3186" s="5">
        <v>1974</v>
      </c>
      <c r="C3186" s="34"/>
      <c r="D3186" s="104"/>
      <c r="E3186" s="104"/>
      <c r="F3186" s="104"/>
      <c r="G3186" s="104"/>
      <c r="H3186" s="104"/>
      <c r="I3186" s="104"/>
      <c r="J3186" s="104"/>
      <c r="K3186" s="104"/>
      <c r="L3186" s="104"/>
      <c r="M3186" s="104"/>
      <c r="N3186" s="104"/>
      <c r="O3186" s="34"/>
      <c r="P3186" s="34"/>
      <c r="Q3186" s="34"/>
      <c r="R3186" s="34"/>
      <c r="S3186" s="34"/>
    </row>
    <row r="3187" spans="2:19">
      <c r="B3187" s="5">
        <v>1973</v>
      </c>
      <c r="C3187" s="34">
        <v>3409.3045269745844</v>
      </c>
      <c r="D3187" s="104">
        <v>3409.3</v>
      </c>
      <c r="E3187" s="104">
        <v>3409.3</v>
      </c>
      <c r="F3187" s="104">
        <v>3409.3</v>
      </c>
      <c r="G3187" s="104">
        <v>3409.3</v>
      </c>
      <c r="H3187" s="104"/>
      <c r="I3187" s="104"/>
      <c r="J3187" s="104"/>
      <c r="K3187" s="104"/>
      <c r="L3187" s="104"/>
      <c r="M3187" s="104"/>
      <c r="N3187" s="104"/>
      <c r="O3187" s="34"/>
      <c r="P3187" s="34"/>
      <c r="Q3187" s="34"/>
      <c r="R3187" s="34"/>
      <c r="S3187" s="34"/>
    </row>
    <row r="3188" spans="2:19">
      <c r="B3188" s="5">
        <v>1972</v>
      </c>
      <c r="C3188" s="34"/>
      <c r="D3188" s="104"/>
      <c r="E3188" s="104"/>
      <c r="F3188" s="104"/>
      <c r="G3188" s="104"/>
      <c r="H3188" s="104"/>
      <c r="I3188" s="104"/>
      <c r="J3188" s="104"/>
      <c r="K3188" s="104"/>
      <c r="L3188" s="104"/>
      <c r="M3188" s="104"/>
      <c r="N3188" s="104"/>
      <c r="O3188" s="34"/>
      <c r="P3188" s="34"/>
      <c r="Q3188" s="34"/>
      <c r="R3188" s="34"/>
      <c r="S3188" s="34"/>
    </row>
    <row r="3189" spans="2:19">
      <c r="B3189" s="5">
        <v>1971</v>
      </c>
      <c r="C3189" s="34">
        <v>12843.82932838154</v>
      </c>
      <c r="D3189" s="104">
        <v>12843.83</v>
      </c>
      <c r="E3189" s="104">
        <v>12843.83</v>
      </c>
      <c r="F3189" s="104">
        <v>12843.83</v>
      </c>
      <c r="G3189" s="104">
        <v>12843.83</v>
      </c>
      <c r="H3189" s="104"/>
      <c r="I3189" s="104"/>
      <c r="J3189" s="104"/>
      <c r="K3189" s="104"/>
      <c r="L3189" s="104"/>
      <c r="M3189" s="104"/>
      <c r="N3189" s="104"/>
      <c r="O3189" s="34"/>
      <c r="P3189" s="34"/>
      <c r="Q3189" s="34"/>
      <c r="R3189" s="34"/>
      <c r="S3189" s="34"/>
    </row>
    <row r="3190" spans="2:19">
      <c r="B3190" s="5">
        <v>1970</v>
      </c>
      <c r="C3190" s="34"/>
      <c r="D3190" s="104"/>
      <c r="E3190" s="104"/>
      <c r="F3190" s="104"/>
      <c r="G3190" s="104"/>
      <c r="H3190" s="104"/>
      <c r="I3190" s="104"/>
      <c r="J3190" s="104"/>
      <c r="K3190" s="104"/>
      <c r="L3190" s="104"/>
      <c r="M3190" s="104"/>
      <c r="N3190" s="104"/>
      <c r="O3190" s="34"/>
      <c r="P3190" s="34"/>
      <c r="Q3190" s="34"/>
      <c r="R3190" s="34"/>
      <c r="S3190" s="34"/>
    </row>
    <row r="3191" spans="2:19">
      <c r="B3191" s="5">
        <v>1969</v>
      </c>
      <c r="C3191" s="34"/>
      <c r="D3191" s="104"/>
      <c r="E3191" s="104"/>
      <c r="F3191" s="104"/>
      <c r="G3191" s="104"/>
      <c r="H3191" s="104"/>
      <c r="I3191" s="104"/>
      <c r="J3191" s="104"/>
      <c r="K3191" s="104"/>
      <c r="L3191" s="104"/>
      <c r="M3191" s="104"/>
      <c r="N3191" s="104"/>
      <c r="O3191" s="34"/>
      <c r="P3191" s="34"/>
      <c r="Q3191" s="34"/>
      <c r="R3191" s="34"/>
      <c r="S3191" s="34"/>
    </row>
    <row r="3192" spans="2:19">
      <c r="B3192" s="5">
        <v>1968</v>
      </c>
      <c r="C3192" s="34"/>
      <c r="D3192" s="104"/>
      <c r="E3192" s="104"/>
      <c r="F3192" s="104"/>
      <c r="G3192" s="104"/>
      <c r="H3192" s="104"/>
      <c r="I3192" s="104"/>
      <c r="J3192" s="104"/>
      <c r="K3192" s="104"/>
      <c r="L3192" s="104"/>
      <c r="M3192" s="104"/>
      <c r="N3192" s="104"/>
      <c r="O3192" s="34"/>
      <c r="P3192" s="34"/>
      <c r="Q3192" s="34"/>
      <c r="R3192" s="34"/>
      <c r="S3192" s="34"/>
    </row>
    <row r="3193" spans="2:19">
      <c r="B3193" s="5">
        <v>1967</v>
      </c>
      <c r="C3193" s="34"/>
      <c r="D3193" s="104"/>
      <c r="E3193" s="104"/>
      <c r="F3193" s="104"/>
      <c r="G3193" s="104"/>
      <c r="H3193" s="104"/>
      <c r="I3193" s="104"/>
      <c r="J3193" s="104"/>
      <c r="K3193" s="104"/>
      <c r="L3193" s="104"/>
      <c r="M3193" s="104"/>
      <c r="N3193" s="104"/>
      <c r="O3193" s="34"/>
      <c r="P3193" s="34"/>
      <c r="Q3193" s="34"/>
      <c r="R3193" s="34"/>
      <c r="S3193" s="34"/>
    </row>
    <row r="3194" spans="2:19">
      <c r="B3194" s="5">
        <v>1966</v>
      </c>
      <c r="C3194" s="34"/>
      <c r="D3194" s="104"/>
      <c r="E3194" s="104"/>
      <c r="F3194" s="104"/>
      <c r="G3194" s="104"/>
      <c r="H3194" s="104"/>
      <c r="I3194" s="104"/>
      <c r="J3194" s="104"/>
      <c r="K3194" s="104"/>
      <c r="L3194" s="104"/>
      <c r="M3194" s="104"/>
      <c r="N3194" s="104"/>
      <c r="O3194" s="34"/>
      <c r="P3194" s="34"/>
      <c r="Q3194" s="34"/>
      <c r="R3194" s="34"/>
      <c r="S3194" s="34"/>
    </row>
    <row r="3195" spans="2:19">
      <c r="B3195" s="5">
        <v>1965</v>
      </c>
      <c r="C3195" s="34"/>
      <c r="D3195" s="104"/>
      <c r="E3195" s="104"/>
      <c r="F3195" s="104"/>
      <c r="G3195" s="104"/>
      <c r="H3195" s="104"/>
      <c r="I3195" s="104"/>
      <c r="J3195" s="104"/>
      <c r="K3195" s="104"/>
      <c r="L3195" s="104"/>
      <c r="M3195" s="104"/>
      <c r="N3195" s="104"/>
      <c r="O3195" s="34"/>
      <c r="P3195" s="34"/>
      <c r="Q3195" s="34"/>
      <c r="R3195" s="34"/>
      <c r="S3195" s="34"/>
    </row>
    <row r="3196" spans="2:19">
      <c r="B3196" s="5">
        <v>1964</v>
      </c>
      <c r="C3196" s="34"/>
      <c r="D3196" s="104"/>
      <c r="E3196" s="104"/>
      <c r="F3196" s="104"/>
      <c r="G3196" s="104"/>
      <c r="H3196" s="104"/>
      <c r="I3196" s="104"/>
      <c r="J3196" s="104"/>
      <c r="K3196" s="104"/>
      <c r="L3196" s="104"/>
      <c r="M3196" s="104"/>
      <c r="N3196" s="104"/>
      <c r="O3196" s="34"/>
      <c r="P3196" s="34"/>
      <c r="Q3196" s="34"/>
      <c r="R3196" s="34"/>
      <c r="S3196" s="34"/>
    </row>
    <row r="3197" spans="2:19">
      <c r="B3197" s="5">
        <v>1963</v>
      </c>
      <c r="C3197" s="34"/>
      <c r="D3197" s="104"/>
      <c r="E3197" s="104"/>
      <c r="F3197" s="104"/>
      <c r="G3197" s="104"/>
      <c r="H3197" s="104"/>
      <c r="I3197" s="104"/>
      <c r="J3197" s="104"/>
      <c r="K3197" s="104"/>
      <c r="L3197" s="104"/>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c r="D3199" s="104"/>
      <c r="E3199" s="104"/>
      <c r="F3199" s="104"/>
      <c r="G3199" s="104"/>
      <c r="H3199" s="104"/>
      <c r="I3199" s="104"/>
      <c r="J3199" s="104"/>
      <c r="K3199" s="104"/>
      <c r="L3199" s="104"/>
      <c r="M3199" s="104"/>
      <c r="N3199" s="104"/>
      <c r="O3199" s="34"/>
      <c r="P3199" s="34"/>
      <c r="Q3199" s="34"/>
      <c r="R3199" s="34"/>
      <c r="S3199" s="34"/>
    </row>
    <row r="3200" spans="2:19">
      <c r="B3200" s="5">
        <v>1960</v>
      </c>
      <c r="C3200" s="34"/>
      <c r="D3200" s="104"/>
      <c r="E3200" s="104"/>
      <c r="F3200" s="104"/>
      <c r="G3200" s="104"/>
      <c r="H3200" s="104"/>
      <c r="I3200" s="104"/>
      <c r="J3200" s="104"/>
      <c r="K3200" s="104"/>
      <c r="L3200" s="104"/>
      <c r="M3200" s="104"/>
      <c r="N3200" s="104"/>
      <c r="O3200" s="34"/>
      <c r="P3200" s="34"/>
      <c r="Q3200" s="34"/>
      <c r="R3200" s="34"/>
      <c r="S3200" s="34"/>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747840.2701834318</v>
      </c>
      <c r="D3231" s="10">
        <f>SUM(D3153:D3230)</f>
        <v>776085.7100000002</v>
      </c>
      <c r="E3231" s="10">
        <f>SUM(E3152:E3230)</f>
        <v>776085.7100000002</v>
      </c>
      <c r="F3231" s="10">
        <f>SUM(F3151:F3230)</f>
        <v>872995.33000000007</v>
      </c>
      <c r="G3231" s="10">
        <f>SUM(G3150:G3230)</f>
        <v>872995.33000000007</v>
      </c>
      <c r="H3231" s="10">
        <f>SUM(H3144:H3230)</f>
        <v>709758.42999999993</v>
      </c>
      <c r="I3231" s="10">
        <f>SUM(I3144:I3230)</f>
        <v>709758.42999999993</v>
      </c>
      <c r="J3231" s="10">
        <f t="shared" ref="J3231" si="63">SUM(J3144:J3230)</f>
        <v>709758.42999999993</v>
      </c>
      <c r="K3231" s="10">
        <f>SUM(K3144:K3230)</f>
        <v>715960.06</v>
      </c>
      <c r="L3231" s="10">
        <f t="shared" ref="L3231" si="64">SUM(L3144:L3230)</f>
        <v>730198.78</v>
      </c>
      <c r="M3231" s="10">
        <f>SUM(M3144:M3230)</f>
        <v>645290.45000000007</v>
      </c>
      <c r="N3231" s="10">
        <f>SUM(N3139:N3230)</f>
        <v>645290.45000000007</v>
      </c>
      <c r="O3231" s="10">
        <f>SUM(O3139:O3230)</f>
        <v>634426.48482227768</v>
      </c>
      <c r="P3231" s="10">
        <f>SUM(P3139:P3230)</f>
        <v>631564.46320627513</v>
      </c>
      <c r="Q3231" s="10">
        <f>SUM(Q3139:Q3230)</f>
        <v>606885.02474425768</v>
      </c>
      <c r="R3231" s="10">
        <f>SUM(R3138:R3230)</f>
        <v>606885.02474425768</v>
      </c>
      <c r="S3231" s="10">
        <f>SUM(S3138:S3230)</f>
        <v>606885.02474425768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11330</v>
      </c>
    </row>
    <row r="3234" spans="1:19">
      <c r="A3234" s="35"/>
      <c r="B3234" s="5">
        <v>2021</v>
      </c>
      <c r="C3234" s="33"/>
      <c r="D3234" s="33"/>
      <c r="E3234" s="33"/>
      <c r="F3234" s="33"/>
      <c r="G3234" s="33"/>
      <c r="H3234" s="33"/>
      <c r="I3234" s="33"/>
      <c r="J3234" s="33"/>
      <c r="K3234" s="33"/>
      <c r="L3234" s="33"/>
      <c r="M3234" s="33"/>
      <c r="N3234" s="33"/>
      <c r="O3234" s="33"/>
      <c r="P3234" s="33"/>
      <c r="Q3234" s="33"/>
      <c r="R3234" s="34">
        <v>26108</v>
      </c>
      <c r="S3234" s="34">
        <v>26108</v>
      </c>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104"/>
      <c r="O3238" s="34"/>
      <c r="P3238" s="34"/>
      <c r="Q3238" s="34"/>
      <c r="R3238" s="34"/>
      <c r="S3238" s="34"/>
    </row>
    <row r="3239" spans="1:19">
      <c r="B3239" s="5">
        <v>2016</v>
      </c>
      <c r="C3239" s="33"/>
      <c r="D3239" s="33"/>
      <c r="E3239" s="33"/>
      <c r="F3239" s="33"/>
      <c r="G3239" s="33"/>
      <c r="H3239" s="33"/>
      <c r="I3239" s="33"/>
      <c r="J3239" s="33"/>
      <c r="K3239" s="33"/>
      <c r="L3239" s="33"/>
      <c r="M3239" s="104"/>
      <c r="N3239" s="104"/>
      <c r="O3239" s="34"/>
      <c r="P3239" s="34"/>
      <c r="Q3239" s="34"/>
      <c r="R3239" s="34"/>
      <c r="S3239" s="34"/>
    </row>
    <row r="3240" spans="1:19">
      <c r="B3240" s="5">
        <v>2015</v>
      </c>
      <c r="C3240" s="33"/>
      <c r="D3240" s="33"/>
      <c r="E3240" s="33"/>
      <c r="F3240" s="33"/>
      <c r="G3240" s="33"/>
      <c r="H3240" s="33"/>
      <c r="I3240" s="33"/>
      <c r="J3240" s="33"/>
      <c r="K3240" s="33"/>
      <c r="L3240" s="104"/>
      <c r="M3240" s="104"/>
      <c r="N3240" s="104"/>
      <c r="O3240" s="34"/>
      <c r="P3240" s="34"/>
      <c r="Q3240" s="34"/>
      <c r="R3240" s="34"/>
      <c r="S3240" s="34"/>
    </row>
    <row r="3241" spans="1:19">
      <c r="B3241" s="5">
        <v>2014</v>
      </c>
      <c r="C3241" s="33"/>
      <c r="D3241" s="33"/>
      <c r="E3241" s="33"/>
      <c r="F3241" s="33"/>
      <c r="G3241" s="33"/>
      <c r="H3241" s="33"/>
      <c r="I3241" s="33"/>
      <c r="J3241" s="33"/>
      <c r="K3241" s="104"/>
      <c r="L3241" s="104"/>
      <c r="M3241" s="104"/>
      <c r="N3241" s="104"/>
      <c r="O3241" s="34"/>
      <c r="P3241" s="34"/>
      <c r="Q3241" s="34"/>
      <c r="R3241" s="34"/>
      <c r="S3241" s="34"/>
    </row>
    <row r="3242" spans="1:19">
      <c r="B3242" s="5">
        <v>2013</v>
      </c>
      <c r="C3242" s="33"/>
      <c r="D3242" s="33"/>
      <c r="E3242" s="33"/>
      <c r="F3242" s="33"/>
      <c r="G3242" s="33"/>
      <c r="H3242" s="33"/>
      <c r="I3242" s="33"/>
      <c r="J3242" s="104"/>
      <c r="K3242" s="104"/>
      <c r="L3242" s="104"/>
      <c r="M3242" s="104"/>
      <c r="N3242" s="104"/>
      <c r="O3242" s="34"/>
      <c r="P3242" s="34"/>
      <c r="Q3242" s="34"/>
      <c r="R3242" s="34"/>
      <c r="S3242" s="34"/>
    </row>
    <row r="3243" spans="1:19">
      <c r="B3243" s="5">
        <v>2012</v>
      </c>
      <c r="C3243" s="33"/>
      <c r="D3243" s="33"/>
      <c r="E3243" s="33"/>
      <c r="F3243" s="33"/>
      <c r="G3243" s="33"/>
      <c r="H3243" s="33"/>
      <c r="I3243" s="104"/>
      <c r="J3243" s="104"/>
      <c r="K3243" s="104"/>
      <c r="L3243" s="104"/>
      <c r="M3243" s="104"/>
      <c r="N3243" s="104"/>
      <c r="O3243" s="34"/>
      <c r="P3243" s="34"/>
      <c r="Q3243" s="34"/>
      <c r="R3243" s="34"/>
      <c r="S3243" s="34"/>
    </row>
    <row r="3244" spans="1:19">
      <c r="B3244" s="5">
        <v>2011</v>
      </c>
      <c r="C3244" s="33"/>
      <c r="D3244" s="33"/>
      <c r="E3244" s="33"/>
      <c r="F3244" s="33"/>
      <c r="G3244" s="33"/>
      <c r="H3244" s="104"/>
      <c r="I3244" s="104"/>
      <c r="J3244" s="104"/>
      <c r="K3244" s="104"/>
      <c r="L3244" s="104"/>
      <c r="M3244" s="104"/>
      <c r="N3244" s="104"/>
      <c r="O3244" s="34"/>
      <c r="P3244" s="34"/>
      <c r="Q3244" s="34"/>
      <c r="R3244" s="34"/>
      <c r="S3244" s="34"/>
    </row>
    <row r="3245" spans="1:19">
      <c r="B3245" s="5">
        <v>2010</v>
      </c>
      <c r="C3245" s="33"/>
      <c r="D3245" s="33"/>
      <c r="E3245" s="33"/>
      <c r="F3245" s="33"/>
      <c r="G3245" s="104"/>
      <c r="H3245" s="104"/>
      <c r="I3245" s="104"/>
      <c r="J3245" s="104"/>
      <c r="K3245" s="104"/>
      <c r="L3245" s="104"/>
      <c r="M3245" s="104"/>
      <c r="N3245" s="104"/>
      <c r="O3245" s="34"/>
      <c r="P3245" s="34"/>
      <c r="Q3245" s="34"/>
      <c r="R3245" s="34"/>
      <c r="S3245" s="34"/>
    </row>
    <row r="3246" spans="1:19">
      <c r="B3246" s="5">
        <v>2009</v>
      </c>
      <c r="C3246" s="33"/>
      <c r="D3246" s="33"/>
      <c r="E3246" s="33"/>
      <c r="F3246" s="104"/>
      <c r="G3246" s="104"/>
      <c r="H3246" s="104"/>
      <c r="I3246" s="104"/>
      <c r="J3246" s="104"/>
      <c r="K3246" s="104"/>
      <c r="L3246" s="104"/>
      <c r="M3246" s="104"/>
      <c r="N3246" s="104"/>
      <c r="O3246" s="34"/>
      <c r="P3246" s="34"/>
      <c r="Q3246" s="34"/>
      <c r="R3246" s="34"/>
      <c r="S3246" s="34"/>
    </row>
    <row r="3247" spans="1:19">
      <c r="B3247" s="5">
        <v>2008</v>
      </c>
      <c r="C3247" s="33"/>
      <c r="D3247" s="33"/>
      <c r="E3247" s="104">
        <v>2928.76</v>
      </c>
      <c r="F3247" s="104">
        <v>2928.76</v>
      </c>
      <c r="G3247" s="104">
        <v>2928.76</v>
      </c>
      <c r="H3247" s="104">
        <v>2928.76</v>
      </c>
      <c r="I3247" s="104">
        <v>2928.76</v>
      </c>
      <c r="J3247" s="104">
        <v>2928.76</v>
      </c>
      <c r="K3247" s="104">
        <v>2928.76</v>
      </c>
      <c r="L3247" s="104">
        <v>2928.76</v>
      </c>
      <c r="M3247" s="104">
        <v>2928.76</v>
      </c>
      <c r="N3247" s="104">
        <v>2928.76</v>
      </c>
      <c r="O3247" s="34">
        <v>2928.76</v>
      </c>
      <c r="P3247" s="34">
        <v>2928.76</v>
      </c>
      <c r="Q3247" s="34">
        <v>2928.76</v>
      </c>
      <c r="R3247" s="34">
        <v>2928.76</v>
      </c>
      <c r="S3247" s="34">
        <v>2928.76</v>
      </c>
    </row>
    <row r="3248" spans="1:19">
      <c r="B3248" s="5">
        <v>2007</v>
      </c>
      <c r="C3248" s="33"/>
      <c r="D3248" s="104"/>
      <c r="E3248" s="104"/>
      <c r="F3248" s="104"/>
      <c r="G3248" s="104"/>
      <c r="H3248" s="104"/>
      <c r="I3248" s="104"/>
      <c r="J3248" s="104"/>
      <c r="K3248" s="104"/>
      <c r="L3248" s="104"/>
      <c r="M3248" s="104"/>
      <c r="N3248" s="104"/>
      <c r="O3248" s="34"/>
      <c r="P3248" s="34"/>
      <c r="Q3248" s="34"/>
      <c r="R3248" s="34"/>
      <c r="S3248" s="34"/>
    </row>
    <row r="3249" spans="2:19">
      <c r="B3249" s="5">
        <v>2006</v>
      </c>
      <c r="C3249" s="34">
        <v>3346.5</v>
      </c>
      <c r="D3249" s="104">
        <v>3346.5</v>
      </c>
      <c r="E3249" s="104">
        <v>3346.5</v>
      </c>
      <c r="F3249" s="104">
        <v>3346.5</v>
      </c>
      <c r="G3249" s="104">
        <v>3346.5</v>
      </c>
      <c r="H3249" s="104">
        <v>3346.5</v>
      </c>
      <c r="I3249" s="104">
        <v>3346.5</v>
      </c>
      <c r="J3249" s="104">
        <v>3346.5</v>
      </c>
      <c r="K3249" s="104">
        <v>3346.5</v>
      </c>
      <c r="L3249" s="104">
        <v>3346.5</v>
      </c>
      <c r="M3249" s="104"/>
      <c r="N3249" s="104"/>
      <c r="O3249" s="34"/>
      <c r="P3249" s="34"/>
      <c r="Q3249" s="34"/>
      <c r="R3249" s="34"/>
      <c r="S3249" s="34"/>
    </row>
    <row r="3250" spans="2:19">
      <c r="B3250" s="5">
        <v>2005</v>
      </c>
      <c r="C3250" s="34">
        <v>16439.72</v>
      </c>
      <c r="D3250" s="104">
        <v>16439.72</v>
      </c>
      <c r="E3250" s="104">
        <v>16439.72</v>
      </c>
      <c r="F3250" s="104">
        <v>16439.72</v>
      </c>
      <c r="G3250" s="104">
        <v>16439.72</v>
      </c>
      <c r="H3250" s="104">
        <v>16439.72</v>
      </c>
      <c r="I3250" s="104">
        <v>16439.72</v>
      </c>
      <c r="J3250" s="104">
        <v>16439.72</v>
      </c>
      <c r="K3250" s="104">
        <v>16439.72</v>
      </c>
      <c r="L3250" s="104">
        <v>16439.72</v>
      </c>
      <c r="M3250" s="104">
        <v>16439.72</v>
      </c>
      <c r="N3250" s="104">
        <v>16439.72</v>
      </c>
      <c r="O3250" s="34">
        <v>16439.72</v>
      </c>
      <c r="P3250" s="34">
        <v>16439.72</v>
      </c>
      <c r="Q3250" s="34">
        <v>13438.46</v>
      </c>
      <c r="R3250" s="34">
        <v>13438.46</v>
      </c>
      <c r="S3250" s="34">
        <v>13438.46</v>
      </c>
    </row>
    <row r="3251" spans="2:19">
      <c r="B3251" s="5">
        <v>2004</v>
      </c>
      <c r="C3251" s="34">
        <v>25215.02</v>
      </c>
      <c r="D3251" s="104">
        <v>25215.02</v>
      </c>
      <c r="E3251" s="104">
        <v>25215.02</v>
      </c>
      <c r="F3251" s="104">
        <v>25215.02</v>
      </c>
      <c r="G3251" s="104">
        <v>25215.02</v>
      </c>
      <c r="H3251" s="104">
        <v>25215.02</v>
      </c>
      <c r="I3251" s="104">
        <v>25215.02</v>
      </c>
      <c r="J3251" s="104">
        <v>25215.02</v>
      </c>
      <c r="K3251" s="104">
        <v>25215.02</v>
      </c>
      <c r="L3251" s="104">
        <v>25215.02</v>
      </c>
      <c r="M3251" s="104">
        <v>24081.22</v>
      </c>
      <c r="N3251" s="104">
        <v>24081.22</v>
      </c>
      <c r="O3251" s="34">
        <v>10721.86</v>
      </c>
      <c r="P3251" s="34">
        <v>9306.41</v>
      </c>
      <c r="Q3251" s="34">
        <v>9306.41</v>
      </c>
      <c r="R3251" s="34">
        <v>9306.41</v>
      </c>
      <c r="S3251" s="34">
        <v>9306.41</v>
      </c>
    </row>
    <row r="3252" spans="2:19">
      <c r="B3252" s="5">
        <v>2003</v>
      </c>
      <c r="C3252" s="34">
        <v>17309.05</v>
      </c>
      <c r="D3252" s="104">
        <v>17309.05</v>
      </c>
      <c r="E3252" s="104">
        <v>17309.05</v>
      </c>
      <c r="F3252" s="104">
        <v>17309.05</v>
      </c>
      <c r="G3252" s="104">
        <v>17309.05</v>
      </c>
      <c r="H3252" s="104">
        <v>17213.990000000002</v>
      </c>
      <c r="I3252" s="104">
        <v>17213.990000000002</v>
      </c>
      <c r="J3252" s="104">
        <v>17213.990000000002</v>
      </c>
      <c r="K3252" s="104">
        <v>17213.990000000002</v>
      </c>
      <c r="L3252" s="104">
        <v>17213.990000000002</v>
      </c>
      <c r="M3252" s="104">
        <v>11638.16</v>
      </c>
      <c r="N3252" s="104">
        <v>11638.16</v>
      </c>
      <c r="O3252" s="34">
        <v>4123.5200000000004</v>
      </c>
      <c r="P3252" s="34">
        <v>4123.5200000000004</v>
      </c>
      <c r="Q3252" s="34">
        <v>4123.5200000000004</v>
      </c>
      <c r="R3252" s="34">
        <v>4123.5200000000004</v>
      </c>
      <c r="S3252" s="34">
        <v>4123.5200000000004</v>
      </c>
    </row>
    <row r="3253" spans="2:19">
      <c r="B3253" s="5">
        <v>2002</v>
      </c>
      <c r="C3253" s="34">
        <v>45435.54</v>
      </c>
      <c r="D3253" s="104">
        <v>45435.54</v>
      </c>
      <c r="E3253" s="104">
        <v>45435.54</v>
      </c>
      <c r="F3253" s="104">
        <v>45435.54</v>
      </c>
      <c r="G3253" s="104">
        <v>45435.54</v>
      </c>
      <c r="H3253" s="104">
        <v>45435.54</v>
      </c>
      <c r="I3253" s="104">
        <v>45435.54</v>
      </c>
      <c r="J3253" s="104">
        <v>45435.54</v>
      </c>
      <c r="K3253" s="104">
        <v>45435.54</v>
      </c>
      <c r="L3253" s="104">
        <v>45435.54</v>
      </c>
      <c r="M3253" s="104">
        <v>7813.16</v>
      </c>
      <c r="N3253" s="104">
        <v>7813.16</v>
      </c>
      <c r="O3253" s="34">
        <v>6330.86</v>
      </c>
      <c r="P3253" s="34">
        <v>6330.86</v>
      </c>
      <c r="Q3253" s="34">
        <v>6330.86</v>
      </c>
      <c r="R3253" s="34">
        <v>6330.86</v>
      </c>
      <c r="S3253" s="34">
        <v>6330.86</v>
      </c>
    </row>
    <row r="3254" spans="2:19">
      <c r="B3254" s="5">
        <v>2001</v>
      </c>
      <c r="C3254" s="34">
        <v>16460.870000000003</v>
      </c>
      <c r="D3254" s="104">
        <v>16460.87</v>
      </c>
      <c r="E3254" s="104">
        <v>16460.87</v>
      </c>
      <c r="F3254" s="104">
        <v>16460.87</v>
      </c>
      <c r="G3254" s="104">
        <v>16460.87</v>
      </c>
      <c r="H3254" s="104">
        <v>12772.53</v>
      </c>
      <c r="I3254" s="104">
        <v>12772.53</v>
      </c>
      <c r="J3254" s="104">
        <v>12772.53</v>
      </c>
      <c r="K3254" s="104">
        <v>12772.53</v>
      </c>
      <c r="L3254" s="104">
        <v>12772.53</v>
      </c>
      <c r="M3254" s="104">
        <v>10576.16</v>
      </c>
      <c r="N3254" s="104">
        <v>10576.16</v>
      </c>
      <c r="O3254" s="34">
        <v>10576.16</v>
      </c>
      <c r="P3254" s="34">
        <v>10576.16</v>
      </c>
      <c r="Q3254" s="34">
        <v>10576.16</v>
      </c>
      <c r="R3254" s="34">
        <v>10576.16</v>
      </c>
      <c r="S3254" s="34">
        <v>10576.16</v>
      </c>
    </row>
    <row r="3255" spans="2:19">
      <c r="B3255" s="5">
        <v>2000</v>
      </c>
      <c r="C3255" s="34">
        <v>36793.08</v>
      </c>
      <c r="D3255" s="104">
        <v>36793.08</v>
      </c>
      <c r="E3255" s="104">
        <v>36793.08</v>
      </c>
      <c r="F3255" s="104">
        <v>36793.08</v>
      </c>
      <c r="G3255" s="104">
        <v>36793.08</v>
      </c>
      <c r="H3255" s="104">
        <v>26935.82</v>
      </c>
      <c r="I3255" s="104">
        <v>26935.82</v>
      </c>
      <c r="J3255" s="104">
        <v>26935.82</v>
      </c>
      <c r="K3255" s="104">
        <v>26935.82</v>
      </c>
      <c r="L3255" s="104">
        <v>26935.82</v>
      </c>
      <c r="M3255" s="104">
        <v>5071.99</v>
      </c>
      <c r="N3255" s="104">
        <v>5071.99</v>
      </c>
      <c r="O3255" s="34">
        <v>5071.99</v>
      </c>
      <c r="P3255" s="34">
        <v>5071.99</v>
      </c>
      <c r="Q3255" s="34">
        <v>5071.99</v>
      </c>
      <c r="R3255" s="34">
        <v>5071.99</v>
      </c>
      <c r="S3255" s="34">
        <v>5071.99</v>
      </c>
    </row>
    <row r="3256" spans="2:19">
      <c r="B3256" s="5">
        <v>1999</v>
      </c>
      <c r="C3256" s="34">
        <v>53482.130000000005</v>
      </c>
      <c r="D3256" s="104">
        <v>53482.13</v>
      </c>
      <c r="E3256" s="104">
        <v>53482.13</v>
      </c>
      <c r="F3256" s="104">
        <v>53482.13</v>
      </c>
      <c r="G3256" s="104">
        <v>53482.13</v>
      </c>
      <c r="H3256" s="104">
        <v>44099.38</v>
      </c>
      <c r="I3256" s="104">
        <v>44099.38</v>
      </c>
      <c r="J3256" s="104">
        <v>44099.38</v>
      </c>
      <c r="K3256" s="104">
        <v>44099.38</v>
      </c>
      <c r="L3256" s="104">
        <v>44099.38</v>
      </c>
      <c r="M3256" s="104"/>
      <c r="N3256" s="104"/>
      <c r="O3256" s="34"/>
      <c r="P3256" s="34"/>
      <c r="Q3256" s="34"/>
      <c r="R3256" s="34"/>
      <c r="S3256" s="34"/>
    </row>
    <row r="3257" spans="2:19">
      <c r="B3257" s="5">
        <v>1998</v>
      </c>
      <c r="C3257" s="34">
        <v>32747.82</v>
      </c>
      <c r="D3257" s="104">
        <v>32747.82</v>
      </c>
      <c r="E3257" s="104">
        <v>32747.82</v>
      </c>
      <c r="F3257" s="104">
        <v>32747.82</v>
      </c>
      <c r="G3257" s="104">
        <v>32747.82</v>
      </c>
      <c r="H3257" s="104">
        <v>24819.45</v>
      </c>
      <c r="I3257" s="104">
        <v>24819.45</v>
      </c>
      <c r="J3257" s="104">
        <v>24819.45</v>
      </c>
      <c r="K3257" s="104">
        <v>24819.45</v>
      </c>
      <c r="L3257" s="104">
        <v>24819.45</v>
      </c>
      <c r="M3257" s="104"/>
      <c r="N3257" s="104"/>
      <c r="O3257" s="34"/>
      <c r="P3257" s="34"/>
      <c r="Q3257" s="34"/>
      <c r="R3257" s="34"/>
      <c r="S3257" s="34"/>
    </row>
    <row r="3258" spans="2:19">
      <c r="B3258" s="5">
        <v>1997</v>
      </c>
      <c r="C3258" s="34">
        <v>9436.4</v>
      </c>
      <c r="D3258" s="104">
        <v>9436.4</v>
      </c>
      <c r="E3258" s="104">
        <v>9436.4</v>
      </c>
      <c r="F3258" s="104">
        <v>9436.4</v>
      </c>
      <c r="G3258" s="104">
        <v>9436.4</v>
      </c>
      <c r="H3258" s="104"/>
      <c r="I3258" s="104"/>
      <c r="J3258" s="104"/>
      <c r="K3258" s="104"/>
      <c r="L3258" s="104"/>
      <c r="M3258" s="104"/>
      <c r="N3258" s="104"/>
      <c r="O3258" s="34"/>
      <c r="P3258" s="34"/>
      <c r="Q3258" s="34"/>
      <c r="R3258" s="34"/>
      <c r="S3258" s="34"/>
    </row>
    <row r="3259" spans="2:19">
      <c r="B3259" s="5">
        <v>1996</v>
      </c>
      <c r="C3259" s="34">
        <v>58390.869999999995</v>
      </c>
      <c r="D3259" s="104">
        <v>58390.87</v>
      </c>
      <c r="E3259" s="104">
        <v>58390.87</v>
      </c>
      <c r="F3259" s="104">
        <v>58390.87</v>
      </c>
      <c r="G3259" s="104">
        <v>58390.87</v>
      </c>
      <c r="H3259" s="104">
        <v>32421.77</v>
      </c>
      <c r="I3259" s="104">
        <v>32421.77</v>
      </c>
      <c r="J3259" s="104">
        <v>32421.77</v>
      </c>
      <c r="K3259" s="104">
        <v>32421.77</v>
      </c>
      <c r="L3259" s="104">
        <v>32421.77</v>
      </c>
      <c r="M3259" s="104"/>
      <c r="N3259" s="104"/>
      <c r="O3259" s="34"/>
      <c r="P3259" s="34"/>
      <c r="Q3259" s="34"/>
      <c r="R3259" s="34"/>
      <c r="S3259" s="34"/>
    </row>
    <row r="3260" spans="2:19">
      <c r="B3260" s="5">
        <v>1995</v>
      </c>
      <c r="C3260" s="34">
        <v>83537.41</v>
      </c>
      <c r="D3260" s="104">
        <v>83537.41</v>
      </c>
      <c r="E3260" s="104">
        <v>83537.41</v>
      </c>
      <c r="F3260" s="104">
        <v>83537.41</v>
      </c>
      <c r="G3260" s="104">
        <v>83537.41</v>
      </c>
      <c r="H3260" s="104"/>
      <c r="I3260" s="104"/>
      <c r="J3260" s="104"/>
      <c r="K3260" s="104"/>
      <c r="L3260" s="104"/>
      <c r="M3260" s="104"/>
      <c r="N3260" s="104"/>
      <c r="O3260" s="34"/>
      <c r="P3260" s="34"/>
      <c r="Q3260" s="34"/>
      <c r="R3260" s="34"/>
      <c r="S3260" s="34"/>
    </row>
    <row r="3261" spans="2:19">
      <c r="B3261" s="5">
        <v>1994</v>
      </c>
      <c r="C3261" s="34">
        <v>22394.58</v>
      </c>
      <c r="D3261" s="104">
        <v>22394.58</v>
      </c>
      <c r="E3261" s="104">
        <v>22394.58</v>
      </c>
      <c r="F3261" s="104">
        <v>22394.58</v>
      </c>
      <c r="G3261" s="104">
        <v>22394.58</v>
      </c>
      <c r="H3261" s="104"/>
      <c r="I3261" s="104"/>
      <c r="J3261" s="104"/>
      <c r="K3261" s="104"/>
      <c r="L3261" s="104"/>
      <c r="M3261" s="104"/>
      <c r="N3261" s="104"/>
      <c r="O3261" s="34"/>
      <c r="P3261" s="34"/>
      <c r="Q3261" s="34"/>
      <c r="R3261" s="34"/>
      <c r="S3261" s="34"/>
    </row>
    <row r="3262" spans="2:19">
      <c r="B3262" s="5">
        <v>1993</v>
      </c>
      <c r="C3262" s="34">
        <v>550453.7699999999</v>
      </c>
      <c r="D3262" s="104">
        <v>550453.77</v>
      </c>
      <c r="E3262" s="104">
        <v>550453.77</v>
      </c>
      <c r="F3262" s="104">
        <v>550453.77</v>
      </c>
      <c r="G3262" s="104">
        <v>550453.77</v>
      </c>
      <c r="H3262" s="104"/>
      <c r="I3262" s="104"/>
      <c r="J3262" s="104"/>
      <c r="K3262" s="104"/>
      <c r="L3262" s="104"/>
      <c r="M3262" s="104"/>
      <c r="N3262" s="104"/>
      <c r="O3262" s="34"/>
      <c r="P3262" s="34"/>
      <c r="Q3262" s="34"/>
      <c r="R3262" s="34"/>
      <c r="S3262" s="34"/>
    </row>
    <row r="3263" spans="2:19">
      <c r="B3263" s="5">
        <v>1992</v>
      </c>
      <c r="C3263" s="34">
        <v>10225.84</v>
      </c>
      <c r="D3263" s="104">
        <v>10225.84</v>
      </c>
      <c r="E3263" s="104">
        <v>10225.84</v>
      </c>
      <c r="F3263" s="104">
        <v>10225.84</v>
      </c>
      <c r="G3263" s="104">
        <v>10225.84</v>
      </c>
      <c r="H3263" s="104"/>
      <c r="I3263" s="104"/>
      <c r="J3263" s="104"/>
      <c r="K3263" s="104"/>
      <c r="L3263" s="104"/>
      <c r="M3263" s="104"/>
      <c r="N3263" s="104"/>
      <c r="O3263" s="34"/>
      <c r="P3263" s="34"/>
      <c r="Q3263" s="34"/>
      <c r="R3263" s="34"/>
      <c r="S3263" s="34"/>
    </row>
    <row r="3264" spans="2:19">
      <c r="B3264" s="5">
        <v>1991</v>
      </c>
      <c r="C3264" s="34">
        <v>5317.44</v>
      </c>
      <c r="D3264" s="104">
        <v>5317.44</v>
      </c>
      <c r="E3264" s="104">
        <v>5317.44</v>
      </c>
      <c r="F3264" s="104">
        <v>5317.44</v>
      </c>
      <c r="G3264" s="104">
        <v>5317.44</v>
      </c>
      <c r="H3264" s="104"/>
      <c r="I3264" s="104"/>
      <c r="J3264" s="104"/>
      <c r="K3264" s="104"/>
      <c r="L3264" s="104"/>
      <c r="M3264" s="104"/>
      <c r="N3264" s="104"/>
      <c r="O3264" s="34"/>
      <c r="P3264" s="34"/>
      <c r="Q3264" s="34"/>
      <c r="R3264" s="34"/>
      <c r="S3264" s="34"/>
    </row>
    <row r="3265" spans="2:19">
      <c r="B3265" s="5">
        <v>1990</v>
      </c>
      <c r="C3265" s="34"/>
      <c r="D3265" s="104"/>
      <c r="E3265" s="104"/>
      <c r="F3265" s="104"/>
      <c r="G3265" s="104"/>
      <c r="H3265" s="104"/>
      <c r="I3265" s="104"/>
      <c r="J3265" s="104"/>
      <c r="K3265" s="104"/>
      <c r="L3265" s="104"/>
      <c r="M3265" s="104"/>
      <c r="N3265" s="104"/>
      <c r="O3265" s="34"/>
      <c r="P3265" s="34"/>
      <c r="Q3265" s="34"/>
      <c r="R3265" s="34"/>
      <c r="S3265" s="34"/>
    </row>
    <row r="3266" spans="2:19">
      <c r="B3266" s="5">
        <v>1989</v>
      </c>
      <c r="C3266" s="34"/>
      <c r="D3266" s="104"/>
      <c r="E3266" s="104"/>
      <c r="F3266" s="104"/>
      <c r="G3266" s="104"/>
      <c r="H3266" s="104"/>
      <c r="I3266" s="104"/>
      <c r="J3266" s="104"/>
      <c r="K3266" s="104"/>
      <c r="L3266" s="104"/>
      <c r="M3266" s="104"/>
      <c r="N3266" s="104"/>
      <c r="O3266" s="34"/>
      <c r="P3266" s="34"/>
      <c r="Q3266" s="34"/>
      <c r="R3266" s="34"/>
      <c r="S3266" s="34"/>
    </row>
    <row r="3267" spans="2:19">
      <c r="B3267" s="5">
        <v>1988</v>
      </c>
      <c r="C3267" s="34">
        <v>123114.88730634915</v>
      </c>
      <c r="D3267" s="104">
        <v>123114.89</v>
      </c>
      <c r="E3267" s="104">
        <v>123114.89</v>
      </c>
      <c r="F3267" s="104">
        <v>123114.89</v>
      </c>
      <c r="G3267" s="104">
        <v>123114.89</v>
      </c>
      <c r="H3267" s="104"/>
      <c r="I3267" s="104"/>
      <c r="J3267" s="104"/>
      <c r="K3267" s="104"/>
      <c r="L3267" s="104"/>
      <c r="M3267" s="104"/>
      <c r="N3267" s="104"/>
      <c r="O3267" s="34"/>
      <c r="P3267" s="34"/>
      <c r="Q3267" s="34"/>
      <c r="R3267" s="34"/>
      <c r="S3267" s="34"/>
    </row>
    <row r="3268" spans="2:19">
      <c r="B3268" s="5">
        <v>1987</v>
      </c>
      <c r="C3268" s="34">
        <v>8270.5418618369749</v>
      </c>
      <c r="D3268" s="104">
        <v>8270.5400000000009</v>
      </c>
      <c r="E3268" s="104">
        <v>8270.5400000000009</v>
      </c>
      <c r="F3268" s="104">
        <v>8270.5400000000009</v>
      </c>
      <c r="G3268" s="104">
        <v>8270.5400000000009</v>
      </c>
      <c r="H3268" s="104"/>
      <c r="I3268" s="104"/>
      <c r="J3268" s="104"/>
      <c r="K3268" s="104"/>
      <c r="L3268" s="104"/>
      <c r="M3268" s="104"/>
      <c r="N3268" s="104"/>
      <c r="O3268" s="34"/>
      <c r="P3268" s="34"/>
      <c r="Q3268" s="34"/>
      <c r="R3268" s="34"/>
      <c r="S3268" s="34"/>
    </row>
    <row r="3269" spans="2:19">
      <c r="B3269" s="5">
        <v>1986</v>
      </c>
      <c r="C3269" s="34"/>
      <c r="D3269" s="104"/>
      <c r="E3269" s="104"/>
      <c r="F3269" s="104"/>
      <c r="G3269" s="104"/>
      <c r="H3269" s="104"/>
      <c r="I3269" s="104"/>
      <c r="J3269" s="104"/>
      <c r="K3269" s="104"/>
      <c r="L3269" s="104"/>
      <c r="M3269" s="104"/>
      <c r="N3269" s="104"/>
      <c r="O3269" s="34"/>
      <c r="P3269" s="34"/>
      <c r="Q3269" s="34"/>
      <c r="R3269" s="34"/>
      <c r="S3269" s="34"/>
    </row>
    <row r="3270" spans="2:19">
      <c r="B3270" s="5">
        <v>1985</v>
      </c>
      <c r="C3270" s="34"/>
      <c r="D3270" s="104"/>
      <c r="E3270" s="104"/>
      <c r="F3270" s="104"/>
      <c r="G3270" s="104"/>
      <c r="H3270" s="104"/>
      <c r="I3270" s="104"/>
      <c r="J3270" s="104"/>
      <c r="K3270" s="104"/>
      <c r="L3270" s="104"/>
      <c r="M3270" s="104"/>
      <c r="N3270" s="104"/>
      <c r="O3270" s="34"/>
      <c r="P3270" s="34"/>
      <c r="Q3270" s="34"/>
      <c r="R3270" s="34"/>
      <c r="S3270" s="34"/>
    </row>
    <row r="3271" spans="2:19">
      <c r="B3271" s="5">
        <v>1984</v>
      </c>
      <c r="C3271" s="34"/>
      <c r="D3271" s="104"/>
      <c r="E3271" s="104"/>
      <c r="F3271" s="104"/>
      <c r="G3271" s="104"/>
      <c r="H3271" s="104"/>
      <c r="I3271" s="104"/>
      <c r="J3271" s="104"/>
      <c r="K3271" s="104"/>
      <c r="L3271" s="104"/>
      <c r="M3271" s="104"/>
      <c r="N3271" s="104"/>
      <c r="O3271" s="34"/>
      <c r="P3271" s="34"/>
      <c r="Q3271" s="34"/>
      <c r="R3271" s="34"/>
      <c r="S3271" s="34"/>
    </row>
    <row r="3272" spans="2:19">
      <c r="B3272" s="5">
        <v>1983</v>
      </c>
      <c r="C3272" s="34"/>
      <c r="D3272" s="104"/>
      <c r="E3272" s="104"/>
      <c r="F3272" s="104"/>
      <c r="G3272" s="104"/>
      <c r="H3272" s="104"/>
      <c r="I3272" s="104"/>
      <c r="J3272" s="104"/>
      <c r="K3272" s="104"/>
      <c r="L3272" s="104"/>
      <c r="M3272" s="104"/>
      <c r="N3272" s="104"/>
      <c r="O3272" s="34"/>
      <c r="P3272" s="34"/>
      <c r="Q3272" s="34"/>
      <c r="R3272" s="34"/>
      <c r="S3272" s="34"/>
    </row>
    <row r="3273" spans="2:19">
      <c r="B3273" s="5">
        <v>1982</v>
      </c>
      <c r="C3273" s="34">
        <v>98650.018085488002</v>
      </c>
      <c r="D3273" s="104">
        <v>98650.02</v>
      </c>
      <c r="E3273" s="104">
        <v>98650.02</v>
      </c>
      <c r="F3273" s="104">
        <v>98650.02</v>
      </c>
      <c r="G3273" s="104">
        <v>98650.02</v>
      </c>
      <c r="H3273" s="104"/>
      <c r="I3273" s="104"/>
      <c r="J3273" s="104"/>
      <c r="K3273" s="104"/>
      <c r="L3273" s="104"/>
      <c r="M3273" s="104"/>
      <c r="N3273" s="104"/>
      <c r="O3273" s="34"/>
      <c r="P3273" s="34"/>
      <c r="Q3273" s="34"/>
      <c r="R3273" s="34"/>
      <c r="S3273" s="34"/>
    </row>
    <row r="3274" spans="2:19">
      <c r="B3274" s="5">
        <v>1981</v>
      </c>
      <c r="C3274" s="34"/>
      <c r="D3274" s="104"/>
      <c r="E3274" s="104"/>
      <c r="F3274" s="104"/>
      <c r="G3274" s="104"/>
      <c r="H3274" s="104"/>
      <c r="I3274" s="104"/>
      <c r="J3274" s="104"/>
      <c r="K3274" s="104"/>
      <c r="L3274" s="104"/>
      <c r="M3274" s="104"/>
      <c r="N3274" s="104"/>
      <c r="O3274" s="34"/>
      <c r="P3274" s="34"/>
      <c r="Q3274" s="34"/>
      <c r="R3274" s="34"/>
      <c r="S3274" s="34"/>
    </row>
    <row r="3275" spans="2:19">
      <c r="B3275" s="5">
        <v>1980</v>
      </c>
      <c r="C3275" s="34"/>
      <c r="D3275" s="104"/>
      <c r="E3275" s="104"/>
      <c r="F3275" s="104"/>
      <c r="G3275" s="104"/>
      <c r="H3275" s="104"/>
      <c r="I3275" s="104"/>
      <c r="J3275" s="104"/>
      <c r="K3275" s="104"/>
      <c r="L3275" s="104"/>
      <c r="M3275" s="104"/>
      <c r="N3275" s="104"/>
      <c r="O3275" s="34"/>
      <c r="P3275" s="34"/>
      <c r="Q3275" s="34"/>
      <c r="R3275" s="34"/>
      <c r="S3275" s="34"/>
    </row>
    <row r="3276" spans="2:19">
      <c r="B3276" s="5">
        <v>1979</v>
      </c>
      <c r="C3276" s="34"/>
      <c r="D3276" s="104"/>
      <c r="E3276" s="104"/>
      <c r="F3276" s="104"/>
      <c r="G3276" s="104"/>
      <c r="H3276" s="104"/>
      <c r="I3276" s="104"/>
      <c r="J3276" s="104"/>
      <c r="K3276" s="104"/>
      <c r="L3276" s="104"/>
      <c r="M3276" s="104"/>
      <c r="N3276" s="104"/>
      <c r="O3276" s="34"/>
      <c r="P3276" s="34"/>
      <c r="Q3276" s="34"/>
      <c r="R3276" s="34"/>
      <c r="S3276" s="34"/>
    </row>
    <row r="3277" spans="2:19">
      <c r="B3277" s="5">
        <v>1978</v>
      </c>
      <c r="C3277" s="34"/>
      <c r="D3277" s="104"/>
      <c r="E3277" s="104"/>
      <c r="F3277" s="104"/>
      <c r="G3277" s="104"/>
      <c r="H3277" s="104"/>
      <c r="I3277" s="104"/>
      <c r="J3277" s="104"/>
      <c r="K3277" s="104"/>
      <c r="L3277" s="104"/>
      <c r="M3277" s="104"/>
      <c r="N3277" s="104"/>
      <c r="O3277" s="34"/>
      <c r="P3277" s="34"/>
      <c r="Q3277" s="34"/>
      <c r="R3277" s="34"/>
      <c r="S3277" s="34"/>
    </row>
    <row r="3278" spans="2:19">
      <c r="B3278" s="5">
        <v>1977</v>
      </c>
      <c r="C3278" s="34"/>
      <c r="D3278" s="104"/>
      <c r="E3278" s="104"/>
      <c r="F3278" s="104"/>
      <c r="G3278" s="104"/>
      <c r="H3278" s="104"/>
      <c r="I3278" s="104"/>
      <c r="J3278" s="104"/>
      <c r="K3278" s="104"/>
      <c r="L3278" s="104"/>
      <c r="M3278" s="104"/>
      <c r="N3278" s="104"/>
      <c r="O3278" s="34"/>
      <c r="P3278" s="34"/>
      <c r="Q3278" s="34"/>
      <c r="R3278" s="34"/>
      <c r="S3278" s="34"/>
    </row>
    <row r="3279" spans="2:19">
      <c r="B3279" s="5">
        <v>1976</v>
      </c>
      <c r="C3279" s="34"/>
      <c r="D3279" s="104"/>
      <c r="E3279" s="104"/>
      <c r="F3279" s="104"/>
      <c r="G3279" s="104"/>
      <c r="H3279" s="104"/>
      <c r="I3279" s="104"/>
      <c r="J3279" s="104"/>
      <c r="K3279" s="104"/>
      <c r="L3279" s="104"/>
      <c r="M3279" s="104"/>
      <c r="N3279" s="104"/>
      <c r="O3279" s="34"/>
      <c r="P3279" s="34"/>
      <c r="Q3279" s="34"/>
      <c r="R3279" s="34"/>
      <c r="S3279" s="34"/>
    </row>
    <row r="3280" spans="2:19">
      <c r="B3280" s="5">
        <v>1975</v>
      </c>
      <c r="C3280" s="34"/>
      <c r="D3280" s="104"/>
      <c r="E3280" s="104"/>
      <c r="F3280" s="104"/>
      <c r="G3280" s="104"/>
      <c r="H3280" s="104"/>
      <c r="I3280" s="104"/>
      <c r="J3280" s="104"/>
      <c r="K3280" s="104"/>
      <c r="L3280" s="104"/>
      <c r="M3280" s="104"/>
      <c r="N3280" s="104"/>
      <c r="O3280" s="34"/>
      <c r="P3280" s="34"/>
      <c r="Q3280" s="34"/>
      <c r="R3280" s="34"/>
      <c r="S3280" s="34"/>
    </row>
    <row r="3281" spans="2:19">
      <c r="B3281" s="5">
        <v>1974</v>
      </c>
      <c r="C3281" s="34"/>
      <c r="D3281" s="104"/>
      <c r="E3281" s="104"/>
      <c r="F3281" s="104"/>
      <c r="G3281" s="104"/>
      <c r="H3281" s="104"/>
      <c r="I3281" s="104"/>
      <c r="J3281" s="104"/>
      <c r="K3281" s="104"/>
      <c r="L3281" s="104"/>
      <c r="M3281" s="104"/>
      <c r="N3281" s="104"/>
      <c r="O3281" s="34"/>
      <c r="P3281" s="34"/>
      <c r="Q3281" s="34"/>
      <c r="R3281" s="34"/>
      <c r="S3281" s="34"/>
    </row>
    <row r="3282" spans="2:19">
      <c r="B3282" s="5">
        <v>1973</v>
      </c>
      <c r="C3282" s="34"/>
      <c r="D3282" s="104"/>
      <c r="E3282" s="104"/>
      <c r="F3282" s="104"/>
      <c r="G3282" s="104"/>
      <c r="H3282" s="104"/>
      <c r="I3282" s="104"/>
      <c r="J3282" s="104"/>
      <c r="K3282" s="104"/>
      <c r="L3282" s="104"/>
      <c r="M3282" s="104"/>
      <c r="N3282" s="104"/>
      <c r="O3282" s="34"/>
      <c r="P3282" s="34"/>
      <c r="Q3282" s="34"/>
      <c r="R3282" s="34"/>
      <c r="S3282" s="34"/>
    </row>
    <row r="3283" spans="2:19">
      <c r="B3283" s="5">
        <v>1972</v>
      </c>
      <c r="C3283" s="34"/>
      <c r="D3283" s="104"/>
      <c r="E3283" s="104"/>
      <c r="F3283" s="104"/>
      <c r="G3283" s="104"/>
      <c r="H3283" s="104"/>
      <c r="I3283" s="104"/>
      <c r="J3283" s="104"/>
      <c r="K3283" s="104"/>
      <c r="L3283" s="104"/>
      <c r="M3283" s="104"/>
      <c r="N3283" s="104"/>
      <c r="O3283" s="34"/>
      <c r="P3283" s="34"/>
      <c r="Q3283" s="34"/>
      <c r="R3283" s="34"/>
      <c r="S3283" s="34"/>
    </row>
    <row r="3284" spans="2:19">
      <c r="B3284" s="5">
        <v>1971</v>
      </c>
      <c r="C3284" s="34"/>
      <c r="D3284" s="104"/>
      <c r="E3284" s="104"/>
      <c r="F3284" s="104"/>
      <c r="G3284" s="104"/>
      <c r="H3284" s="104"/>
      <c r="I3284" s="104"/>
      <c r="J3284" s="104"/>
      <c r="K3284" s="104"/>
      <c r="L3284" s="104"/>
      <c r="M3284" s="104"/>
      <c r="N3284" s="104"/>
      <c r="O3284" s="34"/>
      <c r="P3284" s="34"/>
      <c r="Q3284" s="34"/>
      <c r="R3284" s="34"/>
      <c r="S3284" s="34"/>
    </row>
    <row r="3285" spans="2:19">
      <c r="B3285" s="5">
        <v>1970</v>
      </c>
      <c r="C3285" s="34"/>
      <c r="D3285" s="104"/>
      <c r="E3285" s="104"/>
      <c r="F3285" s="104"/>
      <c r="G3285" s="104"/>
      <c r="H3285" s="104"/>
      <c r="I3285" s="104"/>
      <c r="J3285" s="104"/>
      <c r="K3285" s="104"/>
      <c r="L3285" s="104"/>
      <c r="M3285" s="104"/>
      <c r="N3285" s="104"/>
      <c r="O3285" s="34"/>
      <c r="P3285" s="34"/>
      <c r="Q3285" s="34"/>
      <c r="R3285" s="34"/>
      <c r="S3285" s="34"/>
    </row>
    <row r="3286" spans="2:19">
      <c r="B3286" s="5">
        <v>1969</v>
      </c>
      <c r="C3286" s="34"/>
      <c r="D3286" s="104"/>
      <c r="E3286" s="104"/>
      <c r="F3286" s="104"/>
      <c r="G3286" s="104"/>
      <c r="H3286" s="104"/>
      <c r="I3286" s="104"/>
      <c r="J3286" s="104"/>
      <c r="K3286" s="104"/>
      <c r="L3286" s="104"/>
      <c r="M3286" s="104"/>
      <c r="N3286" s="104"/>
      <c r="O3286" s="34"/>
      <c r="P3286" s="34"/>
      <c r="Q3286" s="34"/>
      <c r="R3286" s="34"/>
      <c r="S3286" s="34"/>
    </row>
    <row r="3287" spans="2:19">
      <c r="B3287" s="5">
        <v>1968</v>
      </c>
      <c r="C3287" s="34"/>
      <c r="D3287" s="104"/>
      <c r="E3287" s="104"/>
      <c r="F3287" s="104"/>
      <c r="G3287" s="104"/>
      <c r="H3287" s="104"/>
      <c r="I3287" s="104"/>
      <c r="J3287" s="104"/>
      <c r="K3287" s="104"/>
      <c r="L3287" s="104"/>
      <c r="M3287" s="104"/>
      <c r="N3287" s="104"/>
      <c r="O3287" s="34"/>
      <c r="P3287" s="34"/>
      <c r="Q3287" s="34"/>
      <c r="R3287" s="34"/>
      <c r="S3287" s="34"/>
    </row>
    <row r="3288" spans="2:19">
      <c r="B3288" s="5">
        <v>1967</v>
      </c>
      <c r="C3288" s="34"/>
      <c r="D3288" s="104"/>
      <c r="E3288" s="104"/>
      <c r="F3288" s="104"/>
      <c r="G3288" s="104"/>
      <c r="H3288" s="104"/>
      <c r="I3288" s="104"/>
      <c r="J3288" s="104"/>
      <c r="K3288" s="104"/>
      <c r="L3288" s="104"/>
      <c r="M3288" s="104"/>
      <c r="N3288" s="104"/>
      <c r="O3288" s="34"/>
      <c r="P3288" s="34"/>
      <c r="Q3288" s="34"/>
      <c r="R3288" s="34"/>
      <c r="S3288" s="34"/>
    </row>
    <row r="3289" spans="2:19">
      <c r="B3289" s="5">
        <v>1966</v>
      </c>
      <c r="C3289" s="34"/>
      <c r="D3289" s="104"/>
      <c r="E3289" s="104"/>
      <c r="F3289" s="104"/>
      <c r="G3289" s="104"/>
      <c r="H3289" s="104"/>
      <c r="I3289" s="104"/>
      <c r="J3289" s="104"/>
      <c r="K3289" s="104"/>
      <c r="L3289" s="104"/>
      <c r="M3289" s="104"/>
      <c r="N3289" s="104"/>
      <c r="O3289" s="34"/>
      <c r="P3289" s="34"/>
      <c r="Q3289" s="34"/>
      <c r="R3289" s="34"/>
      <c r="S3289" s="34"/>
    </row>
    <row r="3290" spans="2:19">
      <c r="B3290" s="5">
        <v>1965</v>
      </c>
      <c r="C3290" s="34"/>
      <c r="D3290" s="104"/>
      <c r="E3290" s="104"/>
      <c r="F3290" s="104"/>
      <c r="G3290" s="104"/>
      <c r="H3290" s="104"/>
      <c r="I3290" s="104"/>
      <c r="J3290" s="104"/>
      <c r="K3290" s="104"/>
      <c r="L3290" s="104"/>
      <c r="M3290" s="104"/>
      <c r="N3290" s="104"/>
      <c r="O3290" s="34"/>
      <c r="P3290" s="34"/>
      <c r="Q3290" s="34"/>
      <c r="R3290" s="34"/>
      <c r="S3290" s="34"/>
    </row>
    <row r="3291" spans="2:19">
      <c r="B3291" s="5">
        <v>1964</v>
      </c>
      <c r="C3291" s="34"/>
      <c r="D3291" s="104"/>
      <c r="E3291" s="104"/>
      <c r="F3291" s="104"/>
      <c r="G3291" s="104"/>
      <c r="H3291" s="104"/>
      <c r="I3291" s="104"/>
      <c r="J3291" s="104"/>
      <c r="K3291" s="104"/>
      <c r="L3291" s="104"/>
      <c r="M3291" s="104"/>
      <c r="N3291" s="104"/>
      <c r="O3291" s="34"/>
      <c r="P3291" s="34"/>
      <c r="Q3291" s="34"/>
      <c r="R3291" s="34"/>
      <c r="S3291" s="34"/>
    </row>
    <row r="3292" spans="2:19">
      <c r="B3292" s="5">
        <v>1963</v>
      </c>
      <c r="C3292" s="34"/>
      <c r="D3292" s="104"/>
      <c r="E3292" s="104"/>
      <c r="F3292" s="104"/>
      <c r="G3292" s="104"/>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1217021.4872536743</v>
      </c>
      <c r="D3326" s="10">
        <f>SUM(D3248:D3325)</f>
        <v>1217021.49</v>
      </c>
      <c r="E3326" s="10">
        <f>SUM(E3247:E3325)</f>
        <v>1219950.25</v>
      </c>
      <c r="F3326" s="10">
        <f>SUM(F3246:F3325)</f>
        <v>1219950.25</v>
      </c>
      <c r="G3326" s="10">
        <f>SUM(G3245:G3325)</f>
        <v>1219950.25</v>
      </c>
      <c r="H3326" s="10">
        <f>SUM(H3239:H3325)</f>
        <v>251628.48</v>
      </c>
      <c r="I3326" s="10">
        <f>SUM(I3239:I3325)</f>
        <v>251628.48</v>
      </c>
      <c r="J3326" s="10">
        <f t="shared" ref="J3326" si="65">SUM(J3239:J3325)</f>
        <v>251628.48</v>
      </c>
      <c r="K3326" s="10">
        <f>SUM(K3239:K3325)</f>
        <v>251628.48</v>
      </c>
      <c r="L3326" s="10">
        <f t="shared" ref="L3326" si="66">SUM(L3239:L3325)</f>
        <v>251628.48</v>
      </c>
      <c r="M3326" s="10">
        <f>SUM(M3239:M3325)</f>
        <v>78549.170000000013</v>
      </c>
      <c r="N3326" s="10">
        <f>SUM(N3234:N3325)</f>
        <v>78549.170000000013</v>
      </c>
      <c r="O3326" s="10">
        <f>SUM(O3234:O3325)</f>
        <v>56192.87</v>
      </c>
      <c r="P3326" s="10">
        <f>SUM(P3234:P3325)</f>
        <v>54777.420000000006</v>
      </c>
      <c r="Q3326" s="10">
        <f>SUM(Q3234:Q3325)</f>
        <v>51776.159999999996</v>
      </c>
      <c r="R3326" s="10">
        <f>SUM(R3233:R3325)</f>
        <v>77884.160000000018</v>
      </c>
      <c r="S3326" s="10">
        <f>SUM(S3233:S3325)</f>
        <v>89214.160000000018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2024-08-09T05:55:15Z</dcterms:modified>
</cp:coreProperties>
</file>